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01" i="1" l="1"/>
  <c r="C1801" i="1"/>
  <c r="C1802" i="1" l="1"/>
  <c r="D1567" i="1"/>
  <c r="D1565" i="1"/>
  <c r="D1568" i="1" s="1"/>
  <c r="D1543" i="1"/>
  <c r="D1542" i="1"/>
  <c r="D1517" i="1"/>
  <c r="D1516" i="1"/>
  <c r="D1491" i="1"/>
  <c r="D1490" i="1"/>
  <c r="D1569" i="1" l="1"/>
  <c r="D1574" i="1" s="1"/>
  <c r="C1578" i="1" s="1"/>
  <c r="D1570" i="1"/>
  <c r="D1573" i="1" s="1"/>
  <c r="D1578" i="1" s="1"/>
  <c r="D1773" i="1"/>
  <c r="D1253" i="1" l="1"/>
  <c r="D1008" i="1"/>
  <c r="D1132" i="1"/>
  <c r="D1131" i="1" l="1"/>
  <c r="D1129" i="1"/>
  <c r="D1105" i="1"/>
  <c r="D1104" i="1"/>
  <c r="D1079" i="1"/>
  <c r="D1078" i="1"/>
  <c r="D1053" i="1"/>
  <c r="D1052" i="1"/>
  <c r="D1106" i="1" l="1"/>
  <c r="D1133" i="1" s="1"/>
  <c r="D1137" i="1" s="1"/>
  <c r="C1141" i="1" s="1"/>
  <c r="D1107" i="1"/>
  <c r="D1134" i="1" s="1"/>
  <c r="D1136" i="1" s="1"/>
  <c r="D1141" i="1" s="1"/>
  <c r="D1446" i="1"/>
  <c r="D1445" i="1"/>
  <c r="D1420" i="1"/>
  <c r="D1419" i="1"/>
  <c r="D1394" i="1"/>
  <c r="D1449" i="1" s="1"/>
  <c r="D1452" i="1" s="1"/>
  <c r="D1457" i="1" s="1"/>
  <c r="D1393" i="1"/>
  <c r="D1448" i="1" s="1"/>
  <c r="D1453" i="1" s="1"/>
  <c r="C1457" i="1" s="1"/>
  <c r="D1349" i="1"/>
  <c r="D1348" i="1"/>
  <c r="D1323" i="1"/>
  <c r="D1322" i="1"/>
  <c r="D1297" i="1"/>
  <c r="D1352" i="1" s="1"/>
  <c r="D1355" i="1" s="1"/>
  <c r="D1360" i="1" s="1"/>
  <c r="D1296" i="1"/>
  <c r="D1351" i="1" s="1"/>
  <c r="D1356" i="1" s="1"/>
  <c r="C1360" i="1" s="1"/>
  <c r="D1252" i="1"/>
  <c r="D1254" i="1" s="1"/>
  <c r="D1259" i="1" s="1"/>
  <c r="C1263" i="1" s="1"/>
  <c r="D1250" i="1"/>
  <c r="D1228" i="1"/>
  <c r="D1255" i="1" s="1"/>
  <c r="D1258" i="1" s="1"/>
  <c r="D1263" i="1" s="1"/>
  <c r="D1802" i="1" s="1"/>
  <c r="D1227" i="1"/>
  <c r="D1202" i="1"/>
  <c r="D1201" i="1"/>
  <c r="D1176" i="1"/>
  <c r="D1175" i="1"/>
  <c r="D1758" i="1" l="1"/>
  <c r="D1760" i="1" s="1"/>
  <c r="C1764" i="1" s="1"/>
  <c r="D1737" i="1"/>
  <c r="D1738" i="1" s="1"/>
  <c r="D1743" i="1" s="1"/>
  <c r="D1716" i="1"/>
  <c r="D1718" i="1" s="1"/>
  <c r="C1722" i="1" s="1"/>
  <c r="D1696" i="1"/>
  <c r="C1700" i="1" s="1"/>
  <c r="C1771" i="1" s="1"/>
  <c r="D1695" i="1"/>
  <c r="D1700" i="1" s="1"/>
  <c r="D1771" i="1" s="1"/>
  <c r="D1690" i="1"/>
  <c r="C1701" i="1" s="1"/>
  <c r="C1772" i="1" s="1"/>
  <c r="D1689" i="1"/>
  <c r="D1701" i="1" s="1"/>
  <c r="D1772" i="1" s="1"/>
  <c r="D1661" i="1"/>
  <c r="C1667" i="1" s="1"/>
  <c r="D1660" i="1"/>
  <c r="D1667" i="1" s="1"/>
  <c r="D1654" i="1"/>
  <c r="C1666" i="1" s="1"/>
  <c r="D1653" i="1"/>
  <c r="D1666" i="1" s="1"/>
  <c r="D1648" i="1"/>
  <c r="C1665" i="1" s="1"/>
  <c r="D1647" i="1"/>
  <c r="D1665" i="1" s="1"/>
  <c r="D1617" i="1"/>
  <c r="C1623" i="1" s="1"/>
  <c r="D1616" i="1"/>
  <c r="D1623" i="1" s="1"/>
  <c r="D1610" i="1"/>
  <c r="C1622" i="1" s="1"/>
  <c r="D1609" i="1"/>
  <c r="D1622" i="1" s="1"/>
  <c r="D1604" i="1"/>
  <c r="C1621" i="1" s="1"/>
  <c r="C1768" i="1" s="1"/>
  <c r="D1603" i="1"/>
  <c r="D1621" i="1" s="1"/>
  <c r="D1717" i="1" l="1"/>
  <c r="D1722" i="1" s="1"/>
  <c r="C1769" i="1"/>
  <c r="D1769" i="1"/>
  <c r="D1768" i="1"/>
  <c r="D1770" i="1"/>
  <c r="C1770" i="1"/>
  <c r="D1739" i="1"/>
  <c r="C1743" i="1" s="1"/>
  <c r="C1773" i="1" s="1"/>
  <c r="D1759" i="1"/>
  <c r="D1764" i="1" s="1"/>
  <c r="D774" i="1"/>
  <c r="D981" i="1" l="1"/>
  <c r="D980" i="1"/>
  <c r="D955" i="1"/>
  <c r="D954" i="1"/>
  <c r="D929" i="1"/>
  <c r="D928" i="1"/>
  <c r="D982" i="1" l="1"/>
  <c r="D983" i="1"/>
  <c r="D1007" i="1"/>
  <c r="D1005" i="1"/>
  <c r="D1009" i="1" l="1"/>
  <c r="D1013" i="1" s="1"/>
  <c r="C1017" i="1" s="1"/>
  <c r="D1010" i="1"/>
  <c r="D1012" i="1" s="1"/>
  <c r="D1017" i="1" s="1"/>
  <c r="D893" i="1" l="1"/>
  <c r="C893" i="1"/>
  <c r="D892" i="1"/>
  <c r="C892" i="1"/>
  <c r="D891" i="1"/>
  <c r="C891" i="1"/>
  <c r="D890" i="1"/>
  <c r="C890" i="1"/>
  <c r="D889" i="1"/>
  <c r="C889" i="1"/>
  <c r="D888" i="1"/>
  <c r="C888" i="1"/>
  <c r="D887" i="1"/>
  <c r="C887" i="1"/>
  <c r="D886" i="1"/>
  <c r="C886" i="1"/>
  <c r="D851" i="1"/>
  <c r="D848" i="1"/>
  <c r="D856" i="1" s="1"/>
  <c r="D819" i="1"/>
  <c r="D825" i="1" s="1"/>
  <c r="C829" i="1" s="1"/>
  <c r="D814" i="1"/>
  <c r="D818" i="1" s="1"/>
  <c r="D820" i="1" s="1"/>
  <c r="D824" i="1" s="1"/>
  <c r="D829" i="1" s="1"/>
  <c r="D773" i="1"/>
  <c r="D779" i="1" s="1"/>
  <c r="C788" i="1" s="1"/>
  <c r="D778" i="1"/>
  <c r="D747" i="1"/>
  <c r="D751" i="1" s="1"/>
  <c r="D753" i="1" s="1"/>
  <c r="D757" i="1" s="1"/>
  <c r="D752" i="1"/>
  <c r="D763" i="1" s="1"/>
  <c r="D721" i="1"/>
  <c r="C721" i="1"/>
  <c r="D720" i="1"/>
  <c r="D1795" i="1" s="1"/>
  <c r="C720" i="1"/>
  <c r="D719" i="1"/>
  <c r="C719" i="1"/>
  <c r="D718" i="1"/>
  <c r="C718" i="1"/>
  <c r="D717" i="1"/>
  <c r="C717" i="1"/>
  <c r="D716" i="1"/>
  <c r="C716" i="1"/>
  <c r="D715" i="1"/>
  <c r="C715" i="1"/>
  <c r="D714" i="1"/>
  <c r="C714" i="1"/>
  <c r="D679" i="1"/>
  <c r="D676" i="1"/>
  <c r="C1795" i="1" l="1"/>
  <c r="C1790" i="1"/>
  <c r="D1790" i="1"/>
  <c r="C1799" i="1"/>
  <c r="D788" i="1"/>
  <c r="D1799" i="1" s="1"/>
  <c r="D684" i="1"/>
  <c r="D783" i="1"/>
  <c r="D758" i="1"/>
  <c r="D784" i="1"/>
  <c r="C787" i="1" s="1"/>
  <c r="C1784" i="1" s="1"/>
  <c r="D762" i="1"/>
  <c r="D787" i="1" l="1"/>
  <c r="D1784" i="1" s="1"/>
  <c r="D646" i="1" l="1"/>
  <c r="C657" i="1" s="1"/>
  <c r="C1798" i="1" s="1"/>
  <c r="D645" i="1"/>
  <c r="D657" i="1" s="1"/>
  <c r="D1798" i="1" s="1"/>
  <c r="D640" i="1"/>
  <c r="C650" i="1" s="1"/>
  <c r="C1788" i="1" s="1"/>
  <c r="D639" i="1"/>
  <c r="D650" i="1" s="1"/>
  <c r="D1788" i="1" s="1"/>
  <c r="D626" i="1"/>
  <c r="C654" i="1" s="1"/>
  <c r="C1793" i="1" s="1"/>
  <c r="D625" i="1"/>
  <c r="D654" i="1" s="1"/>
  <c r="D1793" i="1" s="1"/>
  <c r="D620" i="1"/>
  <c r="C653" i="1" s="1"/>
  <c r="C1792" i="1" s="1"/>
  <c r="D619" i="1"/>
  <c r="D653" i="1" s="1"/>
  <c r="D1792" i="1" s="1"/>
  <c r="D614" i="1"/>
  <c r="C651" i="1" s="1"/>
  <c r="C1789" i="1" s="1"/>
  <c r="D613" i="1"/>
  <c r="D651" i="1" s="1"/>
  <c r="D1789" i="1" s="1"/>
  <c r="D608" i="1"/>
  <c r="C655" i="1" s="1"/>
  <c r="C1794" i="1" s="1"/>
  <c r="D607" i="1"/>
  <c r="D655" i="1" s="1"/>
  <c r="D1794" i="1" s="1"/>
  <c r="D602" i="1"/>
  <c r="C652" i="1" s="1"/>
  <c r="C1791" i="1" s="1"/>
  <c r="D601" i="1"/>
  <c r="D652" i="1" s="1"/>
  <c r="D1791" i="1" s="1"/>
  <c r="D596" i="1"/>
  <c r="C656" i="1" s="1"/>
  <c r="C1796" i="1" s="1"/>
  <c r="D595" i="1"/>
  <c r="D656" i="1" s="1"/>
  <c r="D1796" i="1" s="1"/>
  <c r="D428" i="1"/>
  <c r="D434" i="1" s="1"/>
  <c r="C438" i="1" s="1"/>
  <c r="C1797" i="1" s="1"/>
  <c r="D423" i="1"/>
  <c r="D427" i="1" s="1"/>
  <c r="D429" i="1" s="1"/>
  <c r="D433" i="1" s="1"/>
  <c r="D438" i="1" s="1"/>
  <c r="D1797" i="1" s="1"/>
  <c r="D485" i="1"/>
  <c r="D462" i="1"/>
  <c r="D532" i="1" l="1"/>
  <c r="D533" i="1" s="1"/>
  <c r="C575" i="1" s="1"/>
  <c r="C1782" i="1" s="1"/>
  <c r="D510" i="1"/>
  <c r="D560" i="1" s="1"/>
  <c r="D537" i="1"/>
  <c r="D538" i="1" s="1"/>
  <c r="D539" i="1" s="1"/>
  <c r="D573" i="1" s="1"/>
  <c r="D474" i="1"/>
  <c r="D542" i="1" s="1"/>
  <c r="D543" i="1" s="1"/>
  <c r="C572" i="1" s="1"/>
  <c r="C1783" i="1" s="1"/>
  <c r="D547" i="1"/>
  <c r="D548" i="1" s="1"/>
  <c r="D552" i="1" s="1"/>
  <c r="C569" i="1" s="1"/>
  <c r="D534" i="1" l="1"/>
  <c r="D575" i="1" s="1"/>
  <c r="D1782" i="1" s="1"/>
  <c r="D556" i="1"/>
  <c r="C570" i="1" s="1"/>
  <c r="D549" i="1"/>
  <c r="D557" i="1" s="1"/>
  <c r="D570" i="1" s="1"/>
  <c r="D544" i="1"/>
  <c r="C573" i="1"/>
  <c r="D564" i="1"/>
  <c r="D572" i="1" l="1"/>
  <c r="D1783" i="1" s="1"/>
  <c r="D553" i="1"/>
  <c r="D569" i="1" s="1"/>
  <c r="D565" i="1"/>
  <c r="D574" i="1" s="1"/>
  <c r="C574" i="1"/>
  <c r="C571" i="1"/>
  <c r="C1781" i="1" s="1"/>
  <c r="D561" i="1"/>
  <c r="D571" i="1" l="1"/>
  <c r="D1781" i="1" s="1"/>
  <c r="D389" i="1"/>
  <c r="D391" i="1" s="1"/>
  <c r="C395" i="1" s="1"/>
  <c r="C1800" i="1" s="1"/>
  <c r="D368" i="1"/>
  <c r="C396" i="1" s="1"/>
  <c r="D367" i="1"/>
  <c r="D396" i="1" s="1"/>
  <c r="D362" i="1"/>
  <c r="C397" i="1" s="1"/>
  <c r="C1803" i="1" s="1"/>
  <c r="D361" i="1"/>
  <c r="D330" i="1"/>
  <c r="C338" i="1" s="1"/>
  <c r="D329" i="1"/>
  <c r="D338" i="1" s="1"/>
  <c r="D324" i="1"/>
  <c r="C337" i="1" s="1"/>
  <c r="D323" i="1"/>
  <c r="D337" i="1" s="1"/>
  <c r="D320" i="1"/>
  <c r="C336" i="1" s="1"/>
  <c r="D319" i="1"/>
  <c r="D336" i="1" s="1"/>
  <c r="D311" i="1"/>
  <c r="D310" i="1"/>
  <c r="D304" i="1"/>
  <c r="C340" i="1" s="1"/>
  <c r="D303" i="1"/>
  <c r="D340" i="1" s="1"/>
  <c r="D298" i="1"/>
  <c r="C341" i="1" s="1"/>
  <c r="D297" i="1"/>
  <c r="D341" i="1" s="1"/>
  <c r="D292" i="1"/>
  <c r="D291" i="1"/>
  <c r="D286" i="1"/>
  <c r="D285" i="1"/>
  <c r="D271" i="1"/>
  <c r="D270" i="1"/>
  <c r="D264" i="1"/>
  <c r="D263" i="1"/>
  <c r="D258" i="1"/>
  <c r="D257" i="1"/>
  <c r="D243" i="1"/>
  <c r="D242" i="1"/>
  <c r="D236" i="1"/>
  <c r="D235" i="1"/>
  <c r="D230" i="1"/>
  <c r="D229" i="1"/>
  <c r="D215" i="1"/>
  <c r="D214" i="1"/>
  <c r="D209" i="1"/>
  <c r="D208" i="1"/>
  <c r="D86" i="1"/>
  <c r="D85" i="1"/>
  <c r="D173" i="1"/>
  <c r="D172" i="1"/>
  <c r="D169" i="1"/>
  <c r="D168" i="1"/>
  <c r="C334" i="1" l="1"/>
  <c r="C335" i="1"/>
  <c r="D334" i="1"/>
  <c r="D339" i="1"/>
  <c r="D397" i="1"/>
  <c r="D1803" i="1" s="1"/>
  <c r="C339" i="1"/>
  <c r="D335" i="1"/>
  <c r="D390" i="1"/>
  <c r="D395" i="1" s="1"/>
  <c r="D1800" i="1" s="1"/>
  <c r="D145" i="1"/>
  <c r="C181" i="1" s="1"/>
  <c r="C1785" i="1" s="1"/>
  <c r="D144" i="1"/>
  <c r="D181" i="1" s="1"/>
  <c r="D1785" i="1" s="1"/>
  <c r="D139" i="1"/>
  <c r="C180" i="1" s="1"/>
  <c r="C1780" i="1" s="1"/>
  <c r="D138" i="1"/>
  <c r="D180" i="1" s="1"/>
  <c r="D135" i="1"/>
  <c r="C179" i="1" s="1"/>
  <c r="C1779" i="1" s="1"/>
  <c r="D134" i="1"/>
  <c r="D179" i="1" s="1"/>
  <c r="D126" i="1"/>
  <c r="D125" i="1"/>
  <c r="D119" i="1"/>
  <c r="C183" i="1" s="1"/>
  <c r="C1787" i="1" s="1"/>
  <c r="D118" i="1"/>
  <c r="D113" i="1"/>
  <c r="C184" i="1" s="1"/>
  <c r="D112" i="1"/>
  <c r="D184" i="1" s="1"/>
  <c r="D107" i="1"/>
  <c r="D106" i="1"/>
  <c r="D101" i="1"/>
  <c r="D100" i="1"/>
  <c r="D79" i="1"/>
  <c r="D78" i="1"/>
  <c r="D73" i="1"/>
  <c r="D72" i="1"/>
  <c r="D58" i="1"/>
  <c r="D57" i="1"/>
  <c r="D182" i="1" s="1"/>
  <c r="D1786" i="1" s="1"/>
  <c r="D51" i="1"/>
  <c r="D50" i="1"/>
  <c r="D45" i="1"/>
  <c r="D44" i="1"/>
  <c r="D30" i="1"/>
  <c r="D29" i="1"/>
  <c r="D178" i="1" s="1"/>
  <c r="D1778" i="1" s="1"/>
  <c r="D24" i="1"/>
  <c r="D23" i="1"/>
  <c r="D177" i="1" l="1"/>
  <c r="D1777" i="1" s="1"/>
  <c r="D1780" i="1"/>
  <c r="C182" i="1"/>
  <c r="C1786" i="1" s="1"/>
  <c r="D183" i="1"/>
  <c r="D1787" i="1" s="1"/>
  <c r="D1779" i="1"/>
  <c r="C177" i="1"/>
  <c r="C1777" i="1" s="1"/>
  <c r="C178" i="1"/>
  <c r="C1778" i="1" s="1"/>
  <c r="C1804" i="1" l="1"/>
  <c r="D1804" i="1"/>
</calcChain>
</file>

<file path=xl/sharedStrings.xml><?xml version="1.0" encoding="utf-8"?>
<sst xmlns="http://schemas.openxmlformats.org/spreadsheetml/2006/main" count="2516" uniqueCount="565">
  <si>
    <t>Методика расчета выбросов загрязняющих веществ в атмосферу</t>
  </si>
  <si>
    <t>при сварочных работах (по величинам удельных</t>
  </si>
  <si>
    <t>выбросов). РНД 211.2.02.03-2004. Астана, 2005</t>
  </si>
  <si>
    <t>Коэффициент трансформации оксидов азота в NO2</t>
  </si>
  <si>
    <t>KNO2</t>
  </si>
  <si>
    <t xml:space="preserve">Коэффициент трансформации оксидов азота в NO </t>
  </si>
  <si>
    <t xml:space="preserve">KNO </t>
  </si>
  <si>
    <t>РАСЧЕТ выбросов ЗВ от сварки металлов</t>
  </si>
  <si>
    <t>Вид сварки: Ручная дуговая сварка сталей штучными электродами</t>
  </si>
  <si>
    <t xml:space="preserve">Расход сварочных материалов, кг/год </t>
  </si>
  <si>
    <t>B</t>
  </si>
  <si>
    <t>Фактический максимальный расход сварочных материалов,</t>
  </si>
  <si>
    <t xml:space="preserve">с учетом дискретности работы оборудования, кг/час </t>
  </si>
  <si>
    <t xml:space="preserve">BMAX </t>
  </si>
  <si>
    <t>Удельное выделение сварочного аэрозоля,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</si>
  <si>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</si>
  <si>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GIS</t>
  </si>
  <si>
    <t>в том числе:</t>
  </si>
  <si>
    <t>Примесь: 0123 Железо (II, III) оксиды (в пересчете на железо) (диЖелезо триоксид, Железа оксид) (274)</t>
  </si>
  <si>
    <t>Удельное выделение загрязняющих веществ,</t>
  </si>
  <si>
    <t>г/кг расходуемого материала (табл. 1, 3)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</si>
  <si>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</si>
  <si>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_M_</t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</si>
  <si>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GIS · BMAX / 3600 </t>
    </r>
  </si>
  <si>
    <t>_G_</t>
  </si>
  <si>
    <t>Примесь: 0143 Марганец и его соединения (в пересчете на марганца (IV) оксид) (327)</t>
  </si>
  <si>
    <r>
      <t>г/кг расходуемого материала (табл. 1, 3)</t>
    </r>
    <r>
      <rPr>
        <b/>
        <i/>
        <sz val="10"/>
        <color rgb="FF000000"/>
        <rFont val="Times New Roman"/>
        <family val="1"/>
        <charset val="204"/>
      </rPr>
      <t/>
    </r>
  </si>
  <si>
    <t>Вид сварки: Ручная электрическая сварка меди и ее сплавов</t>
  </si>
  <si>
    <t>Расход сварочных материалов, кг/год</t>
  </si>
  <si>
    <t>с учетом дискретности работы оборудования, кг/час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</si>
  <si>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2.6</t>
    </r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</si>
  <si>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3.9</t>
    </r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</si>
  <si>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</si>
  <si>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-----------------------------</t>
  </si>
  <si>
    <t>Газы:</t>
  </si>
  <si>
    <t>Примесь: 0342 Фтористые газообразные соединения /в пересчете на фтор/ (617)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</si>
  <si>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1.11</t>
    </r>
  </si>
  <si>
    <t>Расчет выбросов оксидов азота:</t>
  </si>
  <si>
    <t>С учетом трансформации оксидов азота получаем:</t>
  </si>
  <si>
    <t>Примесь: 0301 Азота (IV) диоксид (Азота диоксид) (4)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</si>
  <si>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KNO2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</si>
  <si>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KNO2 · GIS · BMAX / 3600 </t>
    </r>
  </si>
  <si>
    <t>Примесь: 0304 Азот (II) оксид (Азота оксид) (6)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</si>
  <si>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</si>
  <si>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 · GIS · BMAX / 3600 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</si>
  <si>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МР-3</t>
    </r>
  </si>
  <si>
    <t>Примесь: 0344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</si>
  <si>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УОНИ-13/55</t>
    </r>
  </si>
  <si>
    <r>
      <t>Расход сварочных материалов, кг/год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</si>
  <si>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>_G_ = GIS · BMAX / 3600</t>
    </r>
  </si>
  <si>
    <t>Примесь: 0337 Углерод оксид (Окись углерода, Угарный газ) (584)</t>
  </si>
  <si>
    <t>Список литературы:</t>
  </si>
  <si>
    <t>Коэффициент трансформации оксидов азота в NO</t>
  </si>
  <si>
    <t>KNO</t>
  </si>
  <si>
    <t>_T_</t>
  </si>
  <si>
    <t>ИТОГО:</t>
  </si>
  <si>
    <t>Код</t>
  </si>
  <si>
    <t>Наименование ЗВ</t>
  </si>
  <si>
    <t>Выброс г/с</t>
  </si>
  <si>
    <t>Выброс т/год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</si>
  <si>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</si>
  <si>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</si>
  <si>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Азота (IV) диоксид (Азота диоксид) (4)</t>
  </si>
  <si>
    <t>Азот (II) оксид (Азота оксид) (6)</t>
  </si>
  <si>
    <t>Углерод оксид (Окись углерода, Угарный газ) (584)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</si>
  <si>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</si>
  <si>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</si>
  <si>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</si>
  <si>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Источник загрязнения 6060, Неорганизованный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</si>
  <si>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АНО-6М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</si>
  <si>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ОЗС-6</t>
    </r>
  </si>
  <si>
    <t>Источник выделения 004, Завод ферросплавов. ЭЦ. Энергетический участок. Газосварочный аппарат</t>
  </si>
  <si>
    <t xml:space="preserve">Источник выделения 001-003, Завод ферросплавов. ЭЦ. Энергетический участок. Сварочные посты. </t>
  </si>
  <si>
    <t>Вид резки: Газовая сварка стали с использованием пропан-бутановой смеси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</si>
  <si>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/>
    </r>
  </si>
  <si>
    <t>Источник загрязнения 2061, Организованный</t>
  </si>
  <si>
    <t>при механической обработке металлов (по величинам удельных</t>
  </si>
  <si>
    <t>выбросов). РНД 211.2.02.06-2004. Астана, 2005</t>
  </si>
  <si>
    <t>Технология обработки: Механическая обработка металлов</t>
  </si>
  <si>
    <t>Оборудование работает на открытом воздухе</t>
  </si>
  <si>
    <t>Тип расчета: без охлаждения</t>
  </si>
  <si>
    <t>Вид оборудования: Заточные станки, с диаметром шлифовального круга - 300 мм</t>
  </si>
  <si>
    <t>Фактический годовой фонд времени работы одной единицы оборудования, ч/год</t>
  </si>
  <si>
    <r>
      <t>Число станков данного типа, шт.</t>
    </r>
    <r>
      <rPr>
        <b/>
        <i/>
        <sz val="10"/>
        <color rgb="FF000000"/>
        <rFont val="Times New Roman"/>
        <family val="1"/>
        <charset val="204"/>
      </rPr>
      <t/>
    </r>
  </si>
  <si>
    <t xml:space="preserve"> _KOLIV_ </t>
  </si>
  <si>
    <t>Число станков данного типа, работающих одновременно, шт.</t>
  </si>
  <si>
    <t>NS1</t>
  </si>
  <si>
    <t>Примесь: 2930 Пыль абразивная (Корунд белый, Монокорунд) (1027*)</t>
  </si>
  <si>
    <t>Удельный выброс, г/с (табл. 1)</t>
  </si>
  <si>
    <t>GV</t>
  </si>
  <si>
    <t>Коэффициент гравитационного оседания (п. 5.3.2)</t>
  </si>
  <si>
    <t xml:space="preserve">KN </t>
  </si>
  <si>
    <r>
      <t xml:space="preserve">Валовый выброс, т/год (1),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</si>
  <si>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(2), </t>
    </r>
    <r>
      <rPr>
        <b/>
        <i/>
        <sz val="10"/>
        <color rgb="FF000000"/>
        <rFont val="Times New Roman"/>
        <family val="1"/>
        <charset val="204"/>
      </rPr>
      <t xml:space="preserve">_G_ = KN · GV · NS1 </t>
    </r>
  </si>
  <si>
    <t>Примесь: 2902 Взвешенные частицы (116)</t>
  </si>
  <si>
    <t>Источник загрязнения 6061, Завод ферросплавов. ЭЦ. Металообрабатывающие станки</t>
  </si>
  <si>
    <t>Технология обработки: Механическая обработка чугуна</t>
  </si>
  <si>
    <t>Тип расчета: с охлаждением</t>
  </si>
  <si>
    <t>Вид охлаждения: Охлаждение эмульсией с содержанием эмульсола менее 3%</t>
  </si>
  <si>
    <t>Технологическая операция: Обработка резанием чугунных деталей</t>
  </si>
  <si>
    <t>Вид станков: Станки вертикально-сверлильные</t>
  </si>
  <si>
    <t>Мощность основного двигателя станка, кВт</t>
  </si>
  <si>
    <t>N</t>
  </si>
  <si>
    <t>Примесь: 2868 Эмульсол (смесь: вода - 97.6%, нитрит натрия - 0.2%, сода кальцинированная - 0.2%, масло минеральное - 2%) (1435*)</t>
  </si>
  <si>
    <t xml:space="preserve">GV </t>
  </si>
  <si>
    <r>
      <t xml:space="preserve">Удельный выброс, с учетом мощности станка, г/с, </t>
    </r>
    <r>
      <rPr>
        <b/>
        <i/>
        <sz val="10"/>
        <color rgb="FF000000"/>
        <rFont val="Times New Roman"/>
        <family val="1"/>
        <charset val="204"/>
      </rPr>
      <t>GV = (N · GV) / 10</t>
    </r>
    <r>
      <rPr>
        <b/>
        <i/>
        <vertAlign val="superscript"/>
        <sz val="10"/>
        <color rgb="FF000000"/>
        <rFont val="Times New Roman"/>
        <family val="1"/>
        <charset val="204"/>
      </rPr>
      <t>5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</si>
  <si>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</si>
  <si>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 xml:space="preserve">_G_ = GV · NS1 </t>
    </r>
  </si>
  <si>
    <t>Эмульсол (смесь: вода - 97.6%, нитрит натрия - 0.2%, сода кальцинированная - 0.2%, масло минеральное - 2%) (1435*)</t>
  </si>
  <si>
    <t>Взвешенные частицы (116)</t>
  </si>
  <si>
    <t>Пыль абразивная (Корунд белый, Монокорунд) (1027*)</t>
  </si>
  <si>
    <t>Источник выделения 001-003, Заточной станок (300 мм)</t>
  </si>
  <si>
    <t>Источник выделения 004, Сверлильный станок</t>
  </si>
  <si>
    <t>Методические указания расчета выбросов от предприятий, осуществляющих</t>
  </si>
  <si>
    <t>хранение и реализацию нефтепродуктов (нефтебазы, АЗС) и других жидкостей и и газов. Приложение к приказу МООС РК от 29.07.2011 №196</t>
  </si>
  <si>
    <t>Климатическая зона: вторая - северные области РК (прил. 17)</t>
  </si>
  <si>
    <t>Концентрация паров нефтепродуктов в резервуаре, г/м3 (Прил. 12)</t>
  </si>
  <si>
    <t>C</t>
  </si>
  <si>
    <t xml:space="preserve">Средний удельный выброс в осенне-зимний период, г/т (Прил. 12) </t>
  </si>
  <si>
    <t>YY</t>
  </si>
  <si>
    <t>Количество закачиваемой в резервуар жидкости в осенне-зимний период, т</t>
  </si>
  <si>
    <t xml:space="preserve">BOZ </t>
  </si>
  <si>
    <t>Средний удельный выброс в веcенне-летний период, г/т (Прил. 12)</t>
  </si>
  <si>
    <t xml:space="preserve">YYY </t>
  </si>
  <si>
    <t>Количество закачиваемой в резервуар жидкости в весенне-летний период, т</t>
  </si>
  <si>
    <t>BVL</t>
  </si>
  <si>
    <t>Объем паровоздушной смеси, вытесняемый из резервуара во время его закачки, м3/ч</t>
  </si>
  <si>
    <t xml:space="preserve">VC </t>
  </si>
  <si>
    <t>Коэффициент (Прил. 12)</t>
  </si>
  <si>
    <t>KNP</t>
  </si>
  <si>
    <t>Режим эксплуатации: "мерник", ССВ - отсутствуют</t>
  </si>
  <si>
    <t>Объем одного резервуара данного типа, м3</t>
  </si>
  <si>
    <t>VI</t>
  </si>
  <si>
    <t>Количество резервуаров данного типа</t>
  </si>
  <si>
    <t>NR</t>
  </si>
  <si>
    <t>Количество групп одноцелевых резервуаров на предприятии</t>
  </si>
  <si>
    <t>KNR</t>
  </si>
  <si>
    <t>Категория веществ: А, Б, В</t>
  </si>
  <si>
    <t>Конструкция резервуаров: Наземный вертикальный</t>
  </si>
  <si>
    <t>Количество выделяющихся паров бензинов автомобильных</t>
  </si>
  <si>
    <t>при хранении в одном резервуаре данного типа, т/год (Прил. 13)</t>
  </si>
  <si>
    <t xml:space="preserve">GHRI </t>
  </si>
  <si>
    <t xml:space="preserve">GHR </t>
  </si>
  <si>
    <t xml:space="preserve">Коэффициент </t>
  </si>
  <si>
    <t xml:space="preserve">KPSR </t>
  </si>
  <si>
    <t>Коэффициент</t>
  </si>
  <si>
    <t>KPMAX</t>
  </si>
  <si>
    <t>Общий объем резервуаров, м3</t>
  </si>
  <si>
    <t>V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</si>
  <si>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>G = C · KPMAX · VC / 3600</t>
    </r>
  </si>
  <si>
    <t>G</t>
  </si>
  <si>
    <r>
      <t xml:space="preserve">Среднегодовые выбросы, т/год (5.2.2), </t>
    </r>
    <r>
      <rPr>
        <b/>
        <i/>
        <sz val="10"/>
        <color rgb="FF000000"/>
        <rFont val="Times New Roman"/>
        <family val="1"/>
        <charset val="204"/>
      </rPr>
      <t>M = (YY · BOZ + YYY · BVL) · KPMAX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+ GHR </t>
    </r>
  </si>
  <si>
    <t>M</t>
  </si>
  <si>
    <t xml:space="preserve">CI </t>
  </si>
  <si>
    <r>
      <t xml:space="preserve">Валовый выброс, т/год (4.2.5), </t>
    </r>
    <r>
      <rPr>
        <b/>
        <i/>
        <sz val="10"/>
        <color rgb="FF000000"/>
        <rFont val="Times New Roman"/>
        <family val="1"/>
        <charset val="204"/>
      </rPr>
      <t xml:space="preserve">_M_ = CI · M / 100 </t>
    </r>
  </si>
  <si>
    <r>
      <t xml:space="preserve">Максимальный из разовых выброс, г/с (4.2.4), </t>
    </r>
    <r>
      <rPr>
        <b/>
        <i/>
        <sz val="10"/>
        <color rgb="FF000000"/>
        <rFont val="Times New Roman"/>
        <family val="1"/>
        <charset val="204"/>
      </rPr>
      <t xml:space="preserve">_G_ = CI · G / 100 </t>
    </r>
  </si>
  <si>
    <t>Примесь: 0333 Сероводород (Дигидросульфид) (518)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</si>
  <si>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Масла</t>
    </r>
  </si>
  <si>
    <t>Средний удельный выброс в осенне-зимний период, г/т (Прил. 12)</t>
  </si>
  <si>
    <t xml:space="preserve">GHR = GHR + GHRI · KNP · NR </t>
  </si>
  <si>
    <t>Сумма Ghri*Knp*Nr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</si>
  <si>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 xml:space="preserve">G = C · KPMAX · VC / 3600 </t>
    </r>
  </si>
  <si>
    <t>Примесь: 2735 Масло минеральное нефтяное (веретенное, машинное, цилиндровое и др.) (716*)</t>
  </si>
  <si>
    <t>Концентрация ЗВ в парах, % масс (Прил. 14)</t>
  </si>
  <si>
    <t>ИТОГО</t>
  </si>
  <si>
    <t>Сероводород (Дигидросульфид) (518)</t>
  </si>
  <si>
    <t>Масло минеральное нефтяное (веретенное, машинное, цилиндровое и др.) (716*)</t>
  </si>
  <si>
    <t>Источник загрязнения 6059, Неорганизованный</t>
  </si>
  <si>
    <t>Источник выделения 001, Установка "Костер-1МА"</t>
  </si>
  <si>
    <t>1.  Методические указания по расчету выбросов загрязняющих веществ в атмосферу</t>
  </si>
  <si>
    <t>от установок малой производительности по термической переработке твердых</t>
  </si>
  <si>
    <t>бытовых отходов и промотходов.  ВНИИГАЗ.  Москва, 1998 г.</t>
  </si>
  <si>
    <t xml:space="preserve">В Республике Казахстан отсутствует методика расчета выбросов загрязняющих </t>
  </si>
  <si>
    <t xml:space="preserve">веществ от установок по утилизации отходов, утвержденная в МООС РК. Следовательно, в </t>
  </si>
  <si>
    <t>качестве  справочного пособия используются "Методические указания по расчету выбросов</t>
  </si>
  <si>
    <t>загрязняющих веществ в атмосферу от установок малой производительности по термической</t>
  </si>
  <si>
    <t>переработке твердых бытовых отходов и промотходов. ВНИИГАЗ. Москва, 1998г."</t>
  </si>
  <si>
    <t xml:space="preserve">п.4.3., 5.1. - 5.6. </t>
  </si>
  <si>
    <t>Объем сжигаемых отходов, т/год</t>
  </si>
  <si>
    <t>В</t>
  </si>
  <si>
    <t>Продолжительность работы установки, ч/год</t>
  </si>
  <si>
    <t>Т</t>
  </si>
  <si>
    <t>1. Расчет выбросов летучей золы (взвешенные частицы)</t>
  </si>
  <si>
    <t xml:space="preserve">Количество летучей золы выбрасываемой в атмосферу с продуктами сгорания после установки для сжигания </t>
  </si>
  <si>
    <t>отходов в единицу времени кг /ч, рассчитывается по формуле:</t>
  </si>
  <si>
    <r>
      <t>М</t>
    </r>
    <r>
      <rPr>
        <b/>
        <i/>
        <vertAlign val="subscript"/>
        <sz val="10"/>
        <color theme="1"/>
        <rFont val="Times New Roman"/>
        <family val="1"/>
        <charset val="204"/>
      </rPr>
      <t>э</t>
    </r>
    <r>
      <rPr>
        <b/>
        <i/>
        <sz val="10"/>
        <color theme="1"/>
        <rFont val="Times New Roman"/>
        <family val="1"/>
        <charset val="204"/>
      </rPr>
      <t xml:space="preserve"> = 10</t>
    </r>
    <r>
      <rPr>
        <b/>
        <i/>
        <vertAlign val="super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 xml:space="preserve"> * а</t>
    </r>
    <r>
      <rPr>
        <b/>
        <i/>
        <vertAlign val="subscript"/>
        <sz val="10"/>
        <color theme="1"/>
        <rFont val="Times New Roman"/>
        <family val="1"/>
        <charset val="204"/>
      </rPr>
      <t>ун</t>
    </r>
    <r>
      <rPr>
        <b/>
        <i/>
        <sz val="10"/>
        <color theme="1"/>
        <rFont val="Times New Roman"/>
        <family val="1"/>
        <charset val="204"/>
      </rPr>
      <t>*((А</t>
    </r>
    <r>
      <rPr>
        <b/>
        <i/>
        <vertAlign val="superscript"/>
        <sz val="10"/>
        <color theme="1"/>
        <rFont val="Times New Roman"/>
        <family val="1"/>
        <charset val="204"/>
      </rPr>
      <t>Р</t>
    </r>
    <r>
      <rPr>
        <b/>
        <i/>
        <sz val="10"/>
        <color theme="1"/>
        <rFont val="Times New Roman"/>
        <family val="1"/>
        <charset val="204"/>
      </rPr>
      <t>+q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>(Q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Hтбо </t>
    </r>
    <r>
      <rPr>
        <b/>
        <i/>
        <sz val="10"/>
        <color theme="1"/>
        <rFont val="Times New Roman"/>
        <family val="1"/>
        <charset val="204"/>
      </rPr>
      <t>/32,7)/100) * В * (1-ŋ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>), кг/ч</t>
    </r>
  </si>
  <si>
    <t>Производительность установки для сжигания отходов небольшой производительности, т/ч</t>
  </si>
  <si>
    <t>Доля золы в уносе. Нормативное значение равно 0,1-0,2</t>
  </si>
  <si>
    <r>
      <t>а</t>
    </r>
    <r>
      <rPr>
        <b/>
        <i/>
        <vertAlign val="subscript"/>
        <sz val="10"/>
        <color theme="1"/>
        <rFont val="Times New Roman"/>
        <family val="1"/>
        <charset val="204"/>
      </rPr>
      <t>ун</t>
    </r>
  </si>
  <si>
    <t>Низшая теплота сгорания отходов, МДж/кг</t>
  </si>
  <si>
    <r>
      <t>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Hтбо </t>
    </r>
  </si>
  <si>
    <t>Содержание золы в рабочей массе отходов, %</t>
  </si>
  <si>
    <r>
      <t>А</t>
    </r>
    <r>
      <rPr>
        <b/>
        <i/>
        <vertAlign val="superscript"/>
        <sz val="10"/>
        <color theme="1"/>
        <rFont val="Times New Roman"/>
        <family val="1"/>
        <charset val="204"/>
      </rPr>
      <t>Р</t>
    </r>
  </si>
  <si>
    <t>Потеря теплоты от механической неполноты сгорания, %</t>
  </si>
  <si>
    <r>
      <t>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</si>
  <si>
    <t>Доля твердых частиц, улавливаемая в золоуловителях</t>
  </si>
  <si>
    <r>
      <t>ŋ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</si>
  <si>
    <t>2. Расчет выбросов оксидов серы</t>
  </si>
  <si>
    <t xml:space="preserve">Количество оксидов серы SO2 и SO3 в пересчете на диоксд серы SO2, выбрасываемое в атмосферу </t>
  </si>
  <si>
    <t xml:space="preserve">с продуктами сгорания в единицу времени кг/ч, рассчитывается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</si>
  <si>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 xml:space="preserve"> = 0.02 * B * S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 xml:space="preserve"> * (1- ŋ</t>
    </r>
    <r>
      <rPr>
        <b/>
        <i/>
        <vertAlign val="superscript"/>
        <sz val="10"/>
        <color theme="1"/>
        <rFont val="Times New Roman"/>
        <family val="1"/>
        <charset val="204"/>
      </rPr>
      <t>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>) * (1- ŋ</t>
    </r>
    <r>
      <rPr>
        <b/>
        <i/>
        <vertAlign val="superscript"/>
        <sz val="10"/>
        <color theme="1"/>
        <rFont val="Times New Roman"/>
        <family val="1"/>
        <charset val="204"/>
      </rPr>
      <t>..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>), кг/ч</t>
    </r>
  </si>
  <si>
    <t>Производительность установки по сжигаемым отходам, кг/ч</t>
  </si>
  <si>
    <t>Содержание серы в рабочей массе отходов, %</t>
  </si>
  <si>
    <r>
      <t>S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</si>
  <si>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Доля оксидов серы, связываемых летучей золой отходов</t>
  </si>
  <si>
    <r>
      <t>ŋ</t>
    </r>
    <r>
      <rPr>
        <b/>
        <i/>
        <vertAlign val="superscript"/>
        <sz val="10"/>
        <color theme="1"/>
        <rFont val="Times New Roman"/>
        <family val="1"/>
        <charset val="204"/>
      </rPr>
      <t>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</si>
  <si>
    <t>Доля оксидов серы, улавливаемых в золоуловителях попутно SO2 с улавливанием твердых частиц</t>
  </si>
  <si>
    <r>
      <t>ŋ</t>
    </r>
    <r>
      <rPr>
        <b/>
        <i/>
        <vertAlign val="superscript"/>
        <sz val="10"/>
        <color theme="1"/>
        <rFont val="Times New Roman"/>
        <family val="1"/>
        <charset val="204"/>
      </rPr>
      <t>..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</si>
  <si>
    <t>3. Расчет выбросов оксидов углерода</t>
  </si>
  <si>
    <t xml:space="preserve">Количество оксида углерода, выбрасываемое в атмосферу с продуктами  </t>
  </si>
  <si>
    <t xml:space="preserve">сгорания отходов в единицу времени кг/ч, вычисляется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</si>
  <si>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СO</t>
    </r>
    <r>
      <rPr>
        <b/>
        <i/>
        <sz val="10"/>
        <color theme="1"/>
        <rFont val="Times New Roman"/>
        <family val="1"/>
        <charset val="204"/>
      </rPr>
      <t xml:space="preserve"> = 0,001 *С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  <r>
      <rPr>
        <b/>
        <i/>
        <sz val="10"/>
        <color theme="1"/>
        <rFont val="Times New Roman"/>
        <family val="1"/>
        <charset val="204"/>
      </rPr>
      <t xml:space="preserve"> * В * (1- 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 xml:space="preserve"> / 100)</t>
    </r>
  </si>
  <si>
    <t>Выход оксида углерода при сжигании отходов определяется по формуле, кг/т:</t>
  </si>
  <si>
    <r>
      <t>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  <r>
      <rPr>
        <b/>
        <i/>
        <sz val="10"/>
        <color theme="1"/>
        <rFont val="Times New Roman"/>
        <family val="1"/>
        <charset val="204"/>
      </rPr>
      <t xml:space="preserve"> = q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 xml:space="preserve"> * R *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/ 1013</t>
    </r>
  </si>
  <si>
    <r>
      <t>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</si>
  <si>
    <t>Потеря теплоты от химической неполноты сгорания, %</t>
  </si>
  <si>
    <r>
      <t>q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</si>
  <si>
    <t xml:space="preserve">Коэфф. , учитыв. долю потери теплоты вследствие химическоц неполноты сгорания отходов, </t>
  </si>
  <si>
    <t>обусловленной содержанием оксида углерода в продуктах неполного сгорания.</t>
  </si>
  <si>
    <t xml:space="preserve">R </t>
  </si>
  <si>
    <t>4. Расчет выбросов оксидов азота</t>
  </si>
  <si>
    <t xml:space="preserve">Количество оксидов азота в пересчете на диоксид азота, выбрасываемых в атмосферу с продуктами  </t>
  </si>
  <si>
    <t xml:space="preserve">сгорания установки небольшой производительности в единицу времени кг/ч, вычисляется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</si>
  <si>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NO2</t>
    </r>
    <r>
      <rPr>
        <b/>
        <i/>
        <sz val="10"/>
        <color theme="1"/>
        <rFont val="Times New Roman"/>
        <family val="1"/>
        <charset val="204"/>
      </rPr>
      <t xml:space="preserve"> = B *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* 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* (1- ŋ</t>
    </r>
    <r>
      <rPr>
        <b/>
        <i/>
        <vertAlign val="subscript"/>
        <sz val="10"/>
        <color theme="1"/>
        <rFont val="Times New Roman"/>
        <family val="1"/>
        <charset val="204"/>
      </rPr>
      <t>i</t>
    </r>
    <r>
      <rPr>
        <b/>
        <i/>
        <sz val="10"/>
        <color theme="1"/>
        <rFont val="Times New Roman"/>
        <family val="1"/>
        <charset val="204"/>
      </rPr>
      <t>) * (1- 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 xml:space="preserve"> / 100)</t>
    </r>
  </si>
  <si>
    <t>Коэффициент, учитывающий степень дожигания выбросов оксидов азота</t>
  </si>
  <si>
    <r>
      <t>ŋ</t>
    </r>
    <r>
      <rPr>
        <b/>
        <i/>
        <vertAlign val="subscript"/>
        <sz val="10"/>
        <color theme="1"/>
        <rFont val="Times New Roman"/>
        <family val="1"/>
        <charset val="204"/>
      </rPr>
      <t>i</t>
    </r>
  </si>
  <si>
    <t>Коэффициент, хараткеризующий выход оксидов азота, кг/т</t>
  </si>
  <si>
    <t>Nox образующихся на 1 ГДж тепла, кг/ГДж, определяется:</t>
  </si>
  <si>
    <r>
      <t>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= 0,16е</t>
    </r>
    <r>
      <rPr>
        <b/>
        <i/>
        <vertAlign val="superscript"/>
        <sz val="10"/>
        <color theme="1"/>
        <rFont val="Times New Roman"/>
        <family val="1"/>
        <charset val="204"/>
      </rPr>
      <t>0,012Дном</t>
    </r>
  </si>
  <si>
    <r>
      <t>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</si>
  <si>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Паропроизводительность установки, т/ч</t>
  </si>
  <si>
    <t>Дном</t>
  </si>
  <si>
    <t>5. Расчет выбросов хлористого водорода</t>
  </si>
  <si>
    <t xml:space="preserve">Количество хлористого водорода в продуктах сгорания после системы газоочистки, г/с </t>
  </si>
  <si>
    <t>рассчитывается по формуле: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</si>
  <si>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HCl </t>
    </r>
    <r>
      <rPr>
        <b/>
        <i/>
        <sz val="10"/>
        <color theme="1"/>
        <rFont val="Times New Roman"/>
        <family val="1"/>
        <charset val="204"/>
      </rPr>
      <t xml:space="preserve"> = 3,6 * V1 * C</t>
    </r>
    <r>
      <rPr>
        <b/>
        <i/>
        <vertAlign val="subscript"/>
        <sz val="10"/>
        <color theme="1"/>
        <rFont val="Times New Roman"/>
        <family val="1"/>
        <charset val="204"/>
      </rPr>
      <t>HCl</t>
    </r>
  </si>
  <si>
    <t>Объем сухих продуктов сгорания, выбрасываемых от одной или нескольких установок, м3/с,</t>
  </si>
  <si>
    <t>высчитывается по формуле:</t>
  </si>
  <si>
    <r>
      <t>V</t>
    </r>
    <r>
      <rPr>
        <b/>
        <i/>
        <vertAlign val="subscript"/>
        <sz val="10"/>
        <color theme="1"/>
        <rFont val="Times New Roman"/>
        <family val="1"/>
        <charset val="204"/>
      </rPr>
      <t>1</t>
    </r>
    <r>
      <rPr>
        <b/>
        <i/>
        <sz val="10"/>
        <color theme="1"/>
        <rFont val="Times New Roman"/>
        <family val="1"/>
        <charset val="204"/>
      </rPr>
      <t xml:space="preserve"> = 0.278 * B * (((0.1+1.08*α)*(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+ 6*W</t>
    </r>
    <r>
      <rPr>
        <b/>
        <i/>
        <vertAlign val="sub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>)/1000)+0.0124 * W</t>
    </r>
    <r>
      <rPr>
        <b/>
        <i/>
        <vertAlign val="sub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>) * ((273 + t</t>
    </r>
    <r>
      <rPr>
        <b/>
        <i/>
        <vertAlign val="subscript"/>
        <sz val="10"/>
        <color theme="1"/>
        <rFont val="Times New Roman"/>
        <family val="1"/>
        <charset val="204"/>
      </rPr>
      <t>r</t>
    </r>
    <r>
      <rPr>
        <b/>
        <i/>
        <sz val="10"/>
        <color theme="1"/>
        <rFont val="Times New Roman"/>
        <family val="1"/>
        <charset val="204"/>
      </rPr>
      <t>)/273)</t>
    </r>
  </si>
  <si>
    <t xml:space="preserve">V1 </t>
  </si>
  <si>
    <t>Коэффициент избытка воздуха</t>
  </si>
  <si>
    <t>α</t>
  </si>
  <si>
    <t>Содержание общей влаги в рабочей массе отходов, %</t>
  </si>
  <si>
    <t>Wр</t>
  </si>
  <si>
    <t>Температура продуктов сгорания, 0С</t>
  </si>
  <si>
    <r>
      <t>t</t>
    </r>
    <r>
      <rPr>
        <b/>
        <i/>
        <vertAlign val="subscript"/>
        <sz val="10"/>
        <color theme="1"/>
        <rFont val="Times New Roman"/>
        <family val="1"/>
        <charset val="204"/>
      </rPr>
      <t>r</t>
    </r>
  </si>
  <si>
    <t>Содержание  хлористого водорода в продуктах сгорания после системы газоочистки, г/м3</t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</si>
  <si>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HCl</t>
    </r>
  </si>
  <si>
    <t>6. Расчет выбросов фтористого водорода</t>
  </si>
  <si>
    <t xml:space="preserve">Количество фтористого водорода в продуктах сгорания, г/с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</si>
  <si>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HF </t>
    </r>
    <r>
      <rPr>
        <b/>
        <i/>
        <sz val="10"/>
        <color theme="1"/>
        <rFont val="Times New Roman"/>
        <family val="1"/>
        <charset val="204"/>
      </rPr>
      <t xml:space="preserve"> = 3,6 * V1 * C</t>
    </r>
    <r>
      <rPr>
        <b/>
        <i/>
        <vertAlign val="subscript"/>
        <sz val="10"/>
        <color theme="1"/>
        <rFont val="Times New Roman"/>
        <family val="1"/>
        <charset val="204"/>
      </rPr>
      <t>HF</t>
    </r>
  </si>
  <si>
    <t>Содержание  фтористого водорода в продуктах сгорания, г/м3</t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</si>
  <si>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HF</t>
    </r>
  </si>
  <si>
    <t>Расчеты:</t>
  </si>
  <si>
    <t xml:space="preserve">Валовый выброс i-го загрязняющего вещества от установок по термической переработке твердых </t>
  </si>
  <si>
    <t>бытовых отходов и промотходов Пi рассчитывается по формуле, т/год:</t>
  </si>
  <si>
    <t>Пi = 0,0036 * Т * Мi</t>
  </si>
  <si>
    <r>
      <t xml:space="preserve">Мощность выброса i-го загрязняющего вещества, г/с </t>
    </r>
    <r>
      <rPr>
        <b/>
        <i/>
        <sz val="10"/>
        <color theme="1"/>
        <rFont val="Times New Roman"/>
        <family val="1"/>
        <charset val="204"/>
      </rPr>
      <t>Мi = Мв-ва *1000/3600</t>
    </r>
  </si>
  <si>
    <t>Выброс летучей золы, кг/ч</t>
  </si>
  <si>
    <r>
      <t>М</t>
    </r>
    <r>
      <rPr>
        <b/>
        <i/>
        <vertAlign val="subscript"/>
        <sz val="10"/>
        <color theme="1"/>
        <rFont val="Times New Roman"/>
        <family val="1"/>
        <charset val="204"/>
      </rPr>
      <t>э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</si>
  <si>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Максимально-разовый выброс, г/с</t>
  </si>
  <si>
    <t>Мi</t>
  </si>
  <si>
    <t>Валовый выброс, т/год</t>
  </si>
  <si>
    <t xml:space="preserve">Пi </t>
  </si>
  <si>
    <t>Примесь: 0337 Углерод оксид</t>
  </si>
  <si>
    <t>Выброс оксидов углерода, кг/ч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</si>
  <si>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СO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</si>
  <si>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0330 Сера диоксид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</si>
  <si>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</si>
  <si>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NO2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</si>
  <si>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0301 Азот (IV) оксид (Азота диоксид)</t>
  </si>
  <si>
    <t>Примесь: 0304 Азот (II) оксид (Азота оксид)</t>
  </si>
  <si>
    <t>Примесь: 0316 Гидрохлорид (Водород хлористый, соляная кислота)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</si>
  <si>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HCl 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</si>
  <si>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0342 Фтористые газообразные соединения (Фтористый водород)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</si>
  <si>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HF 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</si>
  <si>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Итого:</t>
  </si>
  <si>
    <t>Примесь</t>
  </si>
  <si>
    <t xml:space="preserve">Азот (IV) оксид      </t>
  </si>
  <si>
    <t xml:space="preserve">Азот (II) оксид     </t>
  </si>
  <si>
    <t>Гидрохлорид</t>
  </si>
  <si>
    <t>Сера диоксид</t>
  </si>
  <si>
    <t xml:space="preserve">Углерод оксид                          </t>
  </si>
  <si>
    <t>Фтористые газообразные соединения</t>
  </si>
  <si>
    <t>Взвешенные частицы</t>
  </si>
  <si>
    <t>Источник выделения 001, Завод ферросплавов. ЭЦ. Склад ГСМ. Резервуары</t>
  </si>
  <si>
    <t>Источник выделения 001, Места импользования ЛКМ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</si>
  <si>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</si>
  <si>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</si>
  <si>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</si>
  <si>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</si>
  <si>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MS</t>
  </si>
  <si>
    <t>Максимальный часовой расход ЛКМ, с учетом дискретности работы оборудования, кг</t>
  </si>
  <si>
    <t>MS1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</si>
  <si>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</si>
  <si>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t>Способ окраски: Кистью, валиком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</si>
  <si>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</si>
  <si>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F2</t>
  </si>
  <si>
    <t>Примесь: 1401 Пропан-2-он (Ацетон) (470)</t>
  </si>
  <si>
    <t xml:space="preserve">Доля вещества в летучей части ЛКМ (табл. 2), % </t>
  </si>
  <si>
    <t>FPI</t>
  </si>
  <si>
    <t>Доля растворителя, для данного способа окраски (табл. 3), %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</si>
  <si>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</si>
  <si>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</si>
  <si>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</si>
  <si>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Примесь: 1042 Бутан-1-ол (Бутиловый спирт) (102)</t>
  </si>
  <si>
    <t>Доля вещества в летучей части ЛКМ (табл. 2), %</t>
  </si>
  <si>
    <t>Примесь: 1210 Бутилацетат (Уксусной кислоты бутиловый эфир) (110)</t>
  </si>
  <si>
    <t>Примесь: 0621 Метилбензол (349)</t>
  </si>
  <si>
    <t>Примесь: 1061 Этанол (Этиловый спирт) (667)</t>
  </si>
  <si>
    <t>Примесь: 1119 2-Этоксиэтанол (Этиловый эфир этиленгликоля, Этилцеллозольв) (1497*)</t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</si>
  <si>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</si>
  <si>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t>Фактический годовой расход ЛКМ, тонн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</si>
  <si>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</si>
  <si>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t>Доля летучей части (растворителя) в ЛКМ (табл. 2), %</t>
  </si>
  <si>
    <t>Примесь: 0616 Диметилбензол (смесь о-, м-, п- изомеров) (203)</t>
  </si>
  <si>
    <t>Примесь: 2752 Уайт-спирит (1294*)</t>
  </si>
  <si>
    <t>Диметилбензол (смесь о-, м-, п- изомеров) (203)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</si>
  <si>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</si>
  <si>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</si>
  <si>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</si>
  <si>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</si>
  <si>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</si>
  <si>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</si>
  <si>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</si>
  <si>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Источник загрязнения 6209, Завод ферросплавов. ЭЦ. ЛКМ</t>
  </si>
  <si>
    <t>Источник загрязнения N 2015, Выхлопная труба</t>
  </si>
  <si>
    <t xml:space="preserve">1."Методика расчета выбросов загрязняющих веществ в атмосферу от стационарных дизельных </t>
  </si>
  <si>
    <t>установок. РНД 211.2.02.04-2004". Астана, 2004 г.</t>
  </si>
  <si>
    <t>Исходные данные:</t>
  </si>
  <si>
    <t xml:space="preserve">Производитель стационарной дизельной установки (СДУ): отечественный </t>
  </si>
  <si>
    <r>
      <t xml:space="preserve">Эксплуатационная мощность стационарной дизельной установки </t>
    </r>
    <r>
      <rPr>
        <b/>
        <i/>
        <sz val="10"/>
        <color rgb="FF000000"/>
        <rFont val="Times New Roman"/>
        <family val="1"/>
        <charset val="204"/>
      </rPr>
      <t>Pэ</t>
    </r>
    <r>
      <rPr>
        <sz val="10"/>
        <color rgb="FF000000"/>
        <rFont val="Times New Roman"/>
        <family val="1"/>
        <charset val="204"/>
      </rPr>
      <t xml:space="preserve">, кВт, </t>
    </r>
  </si>
  <si>
    <r>
      <t xml:space="preserve">Удельный расход топлива на экспл./номин. режиме работы двигателя </t>
    </r>
    <r>
      <rPr>
        <b/>
        <i/>
        <sz val="10"/>
        <color rgb="FF000000"/>
        <rFont val="Times New Roman"/>
        <family val="1"/>
        <charset val="204"/>
      </rPr>
      <t>bэ</t>
    </r>
    <r>
      <rPr>
        <sz val="10"/>
        <color rgb="FF000000"/>
        <rFont val="Times New Roman"/>
        <family val="1"/>
        <charset val="204"/>
      </rPr>
      <t xml:space="preserve">, г/кВт*ч, </t>
    </r>
  </si>
  <si>
    <r>
      <t xml:space="preserve">Температура отработавших газов </t>
    </r>
    <r>
      <rPr>
        <b/>
        <i/>
        <sz val="10"/>
        <color rgb="FF000000"/>
        <rFont val="Times New Roman"/>
        <family val="1"/>
        <charset val="204"/>
      </rPr>
      <t>Tог</t>
    </r>
    <r>
      <rPr>
        <sz val="10"/>
        <color rgb="FF000000"/>
        <rFont val="Times New Roman"/>
        <family val="1"/>
        <charset val="204"/>
      </rPr>
      <t xml:space="preserve">, K, </t>
    </r>
  </si>
  <si>
    <t>Используемая природоохранная технология: процент очистки указан самостоятельно</t>
  </si>
  <si>
    <t>1.Оценка расхода и температуры отработавших газов</t>
  </si>
  <si>
    <r>
      <t xml:space="preserve">Расход отработавших газов </t>
    </r>
    <r>
      <rPr>
        <b/>
        <i/>
        <sz val="10"/>
        <color rgb="FF000000"/>
        <rFont val="Times New Roman"/>
        <family val="1"/>
        <charset val="204"/>
      </rPr>
      <t>Gог</t>
    </r>
    <r>
      <rPr>
        <sz val="10"/>
        <color rgb="FF000000"/>
        <rFont val="Times New Roman"/>
        <family val="1"/>
        <charset val="204"/>
      </rPr>
      <t>, кг/с:</t>
    </r>
  </si>
  <si>
    <t>G ог= 8.72 * 10-6 * bэ * Pэ</t>
  </si>
  <si>
    <t>Gог</t>
  </si>
  <si>
    <t>Удельный вес отработавших газов Yог , кг/м3:</t>
  </si>
  <si>
    <r>
      <t xml:space="preserve"> Yог= 1.31 / (1 + Tог / 273) = </t>
    </r>
    <r>
      <rPr>
        <b/>
        <sz val="10"/>
        <color rgb="FF000000"/>
        <rFont val="Times New Roman"/>
        <family val="1"/>
        <charset val="204"/>
      </rPr>
      <t>1.31 / (1 + 723 / 273)</t>
    </r>
  </si>
  <si>
    <t xml:space="preserve"> Yог</t>
  </si>
  <si>
    <t>где 1.31 - удельный вес отработавших газов при температуре, равной 0 гр.C, кг/м3;</t>
  </si>
  <si>
    <r>
      <t xml:space="preserve">Объемный расход отработавших газов </t>
    </r>
    <r>
      <rPr>
        <b/>
        <i/>
        <sz val="10"/>
        <color rgb="FF000000"/>
        <rFont val="Times New Roman"/>
        <family val="1"/>
        <charset val="204"/>
      </rPr>
      <t>Qог</t>
    </r>
    <r>
      <rPr>
        <sz val="10"/>
        <color rgb="FF000000"/>
        <rFont val="Times New Roman"/>
        <family val="1"/>
        <charset val="204"/>
      </rPr>
      <t>, м3/с:</t>
    </r>
  </si>
  <si>
    <t>Qог = G ог/ Yог</t>
  </si>
  <si>
    <t xml:space="preserve">Qог </t>
  </si>
  <si>
    <t>2.Расчет максимального из разовых и валового выбросов</t>
  </si>
  <si>
    <r>
      <t xml:space="preserve">Таблица значений выбросов </t>
    </r>
    <r>
      <rPr>
        <b/>
        <i/>
        <sz val="10"/>
        <color rgb="FF000000"/>
        <rFont val="Times New Roman"/>
        <family val="1"/>
        <charset val="204"/>
      </rPr>
      <t>emi</t>
    </r>
    <r>
      <rPr>
        <sz val="10"/>
        <color rgb="FF000000"/>
        <rFont val="Times New Roman"/>
        <family val="1"/>
        <charset val="204"/>
      </rPr>
      <t xml:space="preserve"> г/кВт*ч стационарной дизельной установки до капитального </t>
    </r>
  </si>
  <si>
    <t>ремонта</t>
  </si>
  <si>
    <t>Группа</t>
  </si>
  <si>
    <t>CO</t>
  </si>
  <si>
    <t>NOx</t>
  </si>
  <si>
    <t>CH</t>
  </si>
  <si>
    <t>SO2</t>
  </si>
  <si>
    <t>CH2O</t>
  </si>
  <si>
    <t>БП</t>
  </si>
  <si>
    <t>Г</t>
  </si>
  <si>
    <t xml:space="preserve">Таблица значений выбросов </t>
  </si>
  <si>
    <t>q эi г/кг.топл. стационарной дизельной установки до капитального ремонта</t>
  </si>
  <si>
    <t xml:space="preserve">Расчет максимального из разовых выброса </t>
  </si>
  <si>
    <r>
      <t>Mi</t>
    </r>
    <r>
      <rPr>
        <sz val="10"/>
        <color rgb="FF000000"/>
        <rFont val="Times New Roman"/>
        <family val="1"/>
        <charset val="204"/>
      </rPr>
      <t>, г/с:</t>
    </r>
  </si>
  <si>
    <r>
      <t>Mi = emi * Pэ / 3600</t>
    </r>
    <r>
      <rPr>
        <sz val="10"/>
        <color rgb="FF000000"/>
        <rFont val="Times New Roman"/>
        <family val="1"/>
        <charset val="204"/>
      </rPr>
      <t xml:space="preserve">    (1)</t>
    </r>
  </si>
  <si>
    <t>W = qэi * Bкв / 1000    (2)</t>
  </si>
  <si>
    <t xml:space="preserve">Коэффициенты трансформации приняты на уровне максимально установленных значений, т.е. </t>
  </si>
  <si>
    <r>
      <t>0.8 - для NO2 и 0.13 - для NO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</si>
  <si>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Итого выбросы по веществам:</t>
  </si>
  <si>
    <t>г/сек</t>
  </si>
  <si>
    <t>Азота (IV) диоксид (4)</t>
  </si>
  <si>
    <t>Азот (II) оксид(6)</t>
  </si>
  <si>
    <t>Углерод (583)</t>
  </si>
  <si>
    <t>Сера диоксид (516)</t>
  </si>
  <si>
    <t>Углерод оксид (584)</t>
  </si>
  <si>
    <t>Бенз/а/пирен (54)</t>
  </si>
  <si>
    <t>Формальдегид (609)</t>
  </si>
  <si>
    <t>Алканы С12-19 /в пересчете на С/ (10)</t>
  </si>
  <si>
    <t>bэ</t>
  </si>
  <si>
    <t>Pэ</t>
  </si>
  <si>
    <t>Tог</t>
  </si>
  <si>
    <t xml:space="preserve">Расход топлива стационарной дизельной установки за год B,т </t>
  </si>
  <si>
    <t>Источник загрязнения N 2018, Выхлопная труба</t>
  </si>
  <si>
    <t>Источник выделения N 2015 01, Завод ферросплавов. ЭЦ. Дизельгенераторная станция</t>
  </si>
  <si>
    <t>Источник выделения N 2018 01, Завод ферросплавов. ЭЦ. Пары дизтоплива из резервуаров хранения</t>
  </si>
  <si>
    <t>Примесь: 2754 Алканы С12-19 /в пересчете на С/ (Углеводороды предельные С12-С19 (в пересчете на С); Растворитель РПК-265П) (10)</t>
  </si>
  <si>
    <t>Алканы С12-19 /в пересчете на С/ (Углеводороды предельные С12-С19 (в пересчете на С); Растворитель РПК-265П) (10)</t>
  </si>
  <si>
    <t>Расчет выбросов от теплообменных аппаратов и средств перекачки</t>
  </si>
  <si>
    <t>Тип нефтепродукта и средняя температура жидкости: Керосин, дизтопливо и жидкости с температурой кипения 120-300 гр.С</t>
  </si>
  <si>
    <t>Наименование аппаратуры или средства перекачки: Насос центробежный с одним торцевым уплотнением вала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</si>
  <si>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Дизельное топливо</t>
    </r>
  </si>
  <si>
    <r>
      <t xml:space="preserve">Нефтепродукт: </t>
    </r>
    <r>
      <rPr>
        <b/>
        <sz val="10"/>
        <color rgb="FF000000"/>
        <rFont val="Times New Roman"/>
        <family val="1"/>
        <charset val="204"/>
      </rPr>
      <t>Дизельное топливо</t>
    </r>
  </si>
  <si>
    <t xml:space="preserve">Удельный выброс, кг/час (табл. 6.1)  </t>
  </si>
  <si>
    <t>Q</t>
  </si>
  <si>
    <r>
      <t xml:space="preserve">Общее количество аппаратуры или средств перекачки, шт.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</si>
  <si>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N1</t>
  </si>
  <si>
    <r>
      <t xml:space="preserve">Одновременно работающее количество аппаратуры или средств перекачки, шт.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</si>
  <si>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NN1</t>
  </si>
  <si>
    <r>
      <t xml:space="preserve">Время работы одной единицы оборудования, час/год,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</si>
  <si>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(6.2.1), </t>
    </r>
    <r>
      <rPr>
        <b/>
        <i/>
        <sz val="10"/>
        <color rgb="FF000000"/>
        <rFont val="Times New Roman"/>
        <family val="1"/>
        <charset val="204"/>
      </rPr>
      <t xml:space="preserve">G = Q · NN1 / 3.6 </t>
    </r>
  </si>
  <si>
    <r>
      <t xml:space="preserve">Валовый выброс, т/год (6.2.2), </t>
    </r>
    <r>
      <rPr>
        <b/>
        <i/>
        <sz val="10"/>
        <color rgb="FF000000"/>
        <rFont val="Times New Roman"/>
        <family val="1"/>
        <charset val="204"/>
      </rPr>
      <t xml:space="preserve">M = (Q · N1 · _T_) / 1000 </t>
    </r>
  </si>
  <si>
    <t>Источник загрязнения 2021, Организованный</t>
  </si>
  <si>
    <t>Источник выделения 001, Завод ферросплавов. ЭЦ. Емкость для масла</t>
  </si>
  <si>
    <t>Источник загрязнения N 2062, Выхлопная труба</t>
  </si>
  <si>
    <t>Б</t>
  </si>
  <si>
    <t>Источник выделения N 2062 01, Завод ферросплавов. ЭЦ. Дизельгенератор АД 100С-Т400-РГ</t>
  </si>
  <si>
    <t>т/год</t>
  </si>
  <si>
    <t>Расчет валового выброса Wi, т/год:</t>
  </si>
  <si>
    <t xml:space="preserve"> 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</si>
  <si>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</si>
  <si>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Коэффициент гравитационного осаждения твердых компонентов, п.2.3</t>
  </si>
  <si>
    <t>KOC</t>
  </si>
  <si>
    <t>Тип источника выделения: Погрузочно-разгрузочные работы, пересыпки, статическое хранение пылящих материалов</t>
  </si>
  <si>
    <t>п.3.1.Погрузочно-разгрузочные работы, пересыпки пылящих материалов</t>
  </si>
  <si>
    <t xml:space="preserve">Весовая доля пылевой фракции в материале (табл.3.1.1) </t>
  </si>
  <si>
    <t xml:space="preserve">K1 </t>
  </si>
  <si>
    <t xml:space="preserve">Доля пыли, переходящей в аэрозоль (табл.3.1.1) </t>
  </si>
  <si>
    <t xml:space="preserve">K2 </t>
  </si>
  <si>
    <t>Материал негранулирован. Коэффициент Ke принимается равным 1</t>
  </si>
  <si>
    <t>Ke</t>
  </si>
  <si>
    <t>Степень открытости: с 1-й стороны</t>
  </si>
  <si>
    <t>Загрузочный рукав не применяется</t>
  </si>
  <si>
    <t xml:space="preserve">Коэффициент, учитывающий степень защищенности узла (табл.3.1.3) </t>
  </si>
  <si>
    <t xml:space="preserve">K4 </t>
  </si>
  <si>
    <t xml:space="preserve">Скорость ветра (среднегодовая), м/с </t>
  </si>
  <si>
    <t xml:space="preserve">G3SR </t>
  </si>
  <si>
    <r>
      <t>Коэфф., учитывающий среднегодовую скорость ветра (табл.3.1.2)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</si>
  <si>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K3SR</t>
  </si>
  <si>
    <t xml:space="preserve">Скорость ветра (максимальная), м/c </t>
  </si>
  <si>
    <t xml:space="preserve">G3 </t>
  </si>
  <si>
    <t xml:space="preserve">Коэфф., учитывающий максимальную скорость ветра (табл.3.1.2) </t>
  </si>
  <si>
    <t xml:space="preserve">K3 </t>
  </si>
  <si>
    <r>
      <t xml:space="preserve">Влажность материала, %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</si>
  <si>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VL</t>
  </si>
  <si>
    <r>
      <t>Коэфф., учитывающий влажность материала (табл.3.1.4)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</si>
  <si>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K5</t>
  </si>
  <si>
    <r>
      <t xml:space="preserve">Размер куска материала, мм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</si>
  <si>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G7</t>
  </si>
  <si>
    <t xml:space="preserve">Коэффициент, учитывающий крупность материала (табл.3.1.5) </t>
  </si>
  <si>
    <t xml:space="preserve">K7 </t>
  </si>
  <si>
    <r>
      <t xml:space="preserve">Высота падения материала,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</si>
  <si>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GB</t>
  </si>
  <si>
    <r>
      <t xml:space="preserve">Коэффициент, учитывающий высоту падения материала (табл.3.1.7) 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</si>
  <si>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Суммарное количество перерабатываемого материала,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</si>
  <si>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GMAX</t>
  </si>
  <si>
    <r>
      <t xml:space="preserve">Суммарное количество перерабатываемого материала, т/год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</si>
  <si>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GGOD</t>
  </si>
  <si>
    <r>
      <t xml:space="preserve">Эффективность средств пылеподавления, в долях единицы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</si>
  <si>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NJ</t>
  </si>
  <si>
    <t>Вид работ: Разгрузка</t>
  </si>
  <si>
    <r>
      <t xml:space="preserve">Максимальный разовый выброс, г/с (3.1.1), </t>
    </r>
    <r>
      <rPr>
        <b/>
        <i/>
        <sz val="10"/>
        <color rgb="FF000000"/>
        <rFont val="Times New Roman"/>
        <family val="1"/>
        <charset val="204"/>
      </rPr>
      <t>GC = K1 · K2 · K3 · K4 · K5 · K7 · K8 · K9 · KE · B · GMAX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3600 · (1-NJ) </t>
    </r>
  </si>
  <si>
    <t>GC</t>
  </si>
  <si>
    <r>
      <t xml:space="preserve">Валовый выброс, т/год (3.1.2), </t>
    </r>
    <r>
      <rPr>
        <b/>
        <i/>
        <sz val="10"/>
        <color rgb="FF000000"/>
        <rFont val="Times New Roman"/>
        <family val="1"/>
        <charset val="204"/>
      </rPr>
      <t>MC = K1 · K2 · K3SR · K4 · K5 · K7 · K8 · K9 · KE · B · GGOD · (1-NJ)</t>
    </r>
  </si>
  <si>
    <t>MC</t>
  </si>
  <si>
    <r>
      <t xml:space="preserve">Максимальный разовый выброс, г/с (3.2.1), </t>
    </r>
    <r>
      <rPr>
        <b/>
        <i/>
        <sz val="10"/>
        <color rgb="FF000000"/>
        <rFont val="Times New Roman"/>
        <family val="1"/>
        <charset val="204"/>
      </rPr>
      <t xml:space="preserve">G = MAX(G,GC) </t>
    </r>
  </si>
  <si>
    <r>
      <t xml:space="preserve">Сумма выбросов, т/год (3.2.4), </t>
    </r>
    <r>
      <rPr>
        <b/>
        <i/>
        <sz val="10"/>
        <color rgb="FF000000"/>
        <rFont val="Times New Roman"/>
        <family val="1"/>
        <charset val="204"/>
      </rPr>
      <t xml:space="preserve">M = M + MC </t>
    </r>
  </si>
  <si>
    <t>Коэффициент, учитывающий степень защищенности узла (табл.3.1.3)</t>
  </si>
  <si>
    <t>Скорость ветра (среднегодовая), м/с</t>
  </si>
  <si>
    <t>Коэфф., учитывающий среднегодовую скорость ветра (табл.3.1.2)</t>
  </si>
  <si>
    <t>Скорость ветра (максимальная), м/c</t>
  </si>
  <si>
    <t>Коэфф., учитывающий максимальную скорость ветра (табл.3.1.2)</t>
  </si>
  <si>
    <t>Влажность материала, %</t>
  </si>
  <si>
    <t>Коэфф., учитывающий влажность материала (табл.3.1.4)</t>
  </si>
  <si>
    <t>Размер куска материала, мм</t>
  </si>
  <si>
    <t>Коэффициент, учитывающий крупность материала (табл.3.1.5)</t>
  </si>
  <si>
    <t>Эффективность средств пылеподавления, в долях единицы</t>
  </si>
  <si>
    <t>Вид работ: Погрузка</t>
  </si>
  <si>
    <t>п.3.2.Статическое хранение материала</t>
  </si>
  <si>
    <t>Поверхность пыления в плане, м2</t>
  </si>
  <si>
    <t>S</t>
  </si>
  <si>
    <t>Kоэфф., учитывающий профиль поверхности складируемого материала</t>
  </si>
  <si>
    <t>K6</t>
  </si>
  <si>
    <t>Унос материала с 1 м2 фактической поверхности, г/м2*с (табл.3.1.1)</t>
  </si>
  <si>
    <t>Количество дней с устойчивым снежным покровом</t>
  </si>
  <si>
    <t>TSP</t>
  </si>
  <si>
    <t>Продолжительность осадков в виде дождя, часов/год</t>
  </si>
  <si>
    <t xml:space="preserve">TO </t>
  </si>
  <si>
    <t>Количество дней с осадками в виде дождя в году</t>
  </si>
  <si>
    <t xml:space="preserve">TD </t>
  </si>
  <si>
    <t xml:space="preserve">NJ </t>
  </si>
  <si>
    <r>
      <t xml:space="preserve">Максимальный разовый выброс, г/с (3.2.3), </t>
    </r>
    <r>
      <rPr>
        <b/>
        <i/>
        <sz val="10"/>
        <color rgb="FF000000"/>
        <rFont val="Times New Roman"/>
        <family val="1"/>
        <charset val="204"/>
      </rPr>
      <t xml:space="preserve">GC = K3 · K4 · K5 · K6 · K7 · Q · S · (1-NJ) </t>
    </r>
  </si>
  <si>
    <r>
      <t xml:space="preserve">Валовый выброс, т/год (3.2.5), </t>
    </r>
    <r>
      <rPr>
        <b/>
        <i/>
        <sz val="10"/>
        <color rgb="FF000000"/>
        <rFont val="Times New Roman"/>
        <family val="1"/>
        <charset val="204"/>
      </rPr>
      <t xml:space="preserve">MC = 0.0864 · K3SR · K4 · K5 · K6 · K7 · Q · S · (365-(TSP + TD)) · (1-NJ) </t>
    </r>
  </si>
  <si>
    <r>
      <t xml:space="preserve">Сумма выбросов, г/с (3.2.1, 3.2.2), </t>
    </r>
    <r>
      <rPr>
        <b/>
        <i/>
        <sz val="10"/>
        <color rgb="FF000000"/>
        <rFont val="Times New Roman"/>
        <family val="1"/>
        <charset val="204"/>
      </rPr>
      <t xml:space="preserve">G = G + GC </t>
    </r>
  </si>
  <si>
    <t xml:space="preserve">G </t>
  </si>
  <si>
    <t>С учетом коэффициента гравитационного осаждения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</si>
  <si>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M = KOC · M </t>
    </r>
  </si>
  <si>
    <r>
      <t xml:space="preserve">Максимальный разовый выброс, </t>
    </r>
    <r>
      <rPr>
        <b/>
        <i/>
        <sz val="10"/>
        <color rgb="FF000000"/>
        <rFont val="Times New Roman"/>
        <family val="1"/>
        <charset val="204"/>
      </rPr>
      <t xml:space="preserve">G = KOC · G </t>
    </r>
  </si>
  <si>
    <t>Итоговая таблица:</t>
  </si>
  <si>
    <t>Источник загрязнения 8072, Неорганизованный</t>
  </si>
  <si>
    <t>Источник выделения 001, Завод ферросплавов. ЭЦ. Участок временного хранения сырья и материалов</t>
  </si>
  <si>
    <t>Материал: КЕК</t>
  </si>
  <si>
    <t>Вид работ: Перемещение</t>
  </si>
  <si>
    <r>
      <t>Удельный выброс на 1 кВт мощности станка, г/с*10</t>
    </r>
    <r>
      <rPr>
        <vertAlign val="superscript"/>
        <sz val="10"/>
        <color rgb="FF000000"/>
        <rFont val="Times New Roman"/>
        <family val="1"/>
        <charset val="204"/>
      </rPr>
      <t>-5</t>
    </r>
    <r>
      <rPr>
        <sz val="10"/>
        <color rgb="FF000000"/>
        <rFont val="Times New Roman"/>
        <family val="1"/>
        <charset val="204"/>
      </rPr>
      <t xml:space="preserve"> (табл. 7) </t>
    </r>
  </si>
  <si>
    <t xml:space="preserve">Железо (II, III) оксиды (в пересчете на железо) (диЖелезо триоксид, Железа оксид) </t>
  </si>
  <si>
    <t xml:space="preserve">Марганец и его соединения (в пересчете на марганца (IV) оксид) </t>
  </si>
  <si>
    <t xml:space="preserve">Азот (IV) оксид (Азота диоксид)        </t>
  </si>
  <si>
    <t xml:space="preserve">Азот (II) оксид (Азота оксид)          </t>
  </si>
  <si>
    <t>Серодород</t>
  </si>
  <si>
    <t xml:space="preserve">Диметилбензол (смесь о-, м-, п- изомеров) </t>
  </si>
  <si>
    <t xml:space="preserve">Метилбензол </t>
  </si>
  <si>
    <t xml:space="preserve">Бутан-1-ол (Бутиловый спирт) </t>
  </si>
  <si>
    <t xml:space="preserve">Этанол (Этиловый спирт) </t>
  </si>
  <si>
    <t xml:space="preserve">2-Этоксиэтанол (Этиловый эфир этиленгликоля, Этилцеллозольв) </t>
  </si>
  <si>
    <t xml:space="preserve">Бутилацетат (Уксусной кислоты бутиловый эфир) </t>
  </si>
  <si>
    <t xml:space="preserve">Пропан-2-он (Ацетон) </t>
  </si>
  <si>
    <t>Масло минеральное нефтяное (веретенное, машинное, цилиндровое и др.)</t>
  </si>
  <si>
    <t xml:space="preserve">Уайт-спирит </t>
  </si>
  <si>
    <t>Алканы С12-19</t>
  </si>
  <si>
    <t xml:space="preserve"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</t>
  </si>
  <si>
    <t>Итого выбросы от ЭЦ с учетом очистки:</t>
  </si>
  <si>
    <t xml:space="preserve"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</t>
  </si>
  <si>
    <t xml:space="preserve">Эмульсол (смесь: вода - 97.6%, нитрит натрия - 0.2%, сода кальцинированная - 0.2%, масло минеральное - 2%) </t>
  </si>
  <si>
    <t xml:space="preserve">Взвешенные частицы </t>
  </si>
  <si>
    <t xml:space="preserve">Пыль абразивная (Корунд белый, Монокорунд) </t>
  </si>
  <si>
    <t xml:space="preserve">Углерод </t>
  </si>
  <si>
    <t xml:space="preserve">Бенз/а/пирен </t>
  </si>
  <si>
    <t xml:space="preserve">Формальдегид </t>
  </si>
  <si>
    <t>МТБ</t>
  </si>
  <si>
    <t>Источник загрязнения 2075, Завод ферросплавов. МТБ. Сварочный пост</t>
  </si>
  <si>
    <t>Источник выделения 001, Сварочный стол №1</t>
  </si>
  <si>
    <t>Источник выделения 002, Сварочный стол №2</t>
  </si>
  <si>
    <t>Источник загрязнения 2075, Организованный</t>
  </si>
  <si>
    <t>Источник выделения 003-006, Завод ферросплавов. МТБ. Металлообрабатывающие станки</t>
  </si>
  <si>
    <t>Технология обработки: Абразивная заточка режущих инструментов</t>
  </si>
  <si>
    <t>Местный отсос пыли  проводится</t>
  </si>
  <si>
    <t xml:space="preserve">Вид оборудования: Точильно-шлифовальный станок </t>
  </si>
  <si>
    <t>Технологическая операция: Черновая заточка сверл, резцов и др. инструмента абразивным кругом</t>
  </si>
  <si>
    <t>Диаметр абразивного круга -  400 мм</t>
  </si>
  <si>
    <t>Число станков данного типа, шт.</t>
  </si>
  <si>
    <t>KOLIV</t>
  </si>
  <si>
    <t xml:space="preserve">NS1 </t>
  </si>
  <si>
    <t>Удельный выброс, г/с (табл. 3)</t>
  </si>
  <si>
    <t>Коэффициент эффективности местных отсосов</t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</si>
  <si>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>_M_ = 3600 · KN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</si>
  <si>
    <t>М</t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</si>
  <si>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 xml:space="preserve">_G_ = GV · NS1  ·  KN </t>
    </r>
  </si>
  <si>
    <t>Пыль абразивная</t>
  </si>
  <si>
    <t xml:space="preserve">Вид оборудования: Отрезной станок №1 </t>
  </si>
  <si>
    <t xml:space="preserve">N </t>
  </si>
  <si>
    <t xml:space="preserve">Примесь: 2868 Эмульсол (смесь: вода - 97.6%, нитрит натрия - 0.2%, сода </t>
  </si>
  <si>
    <t>кальцинированная - 0.2%, масло минеральное - 2%) (1435*)</t>
  </si>
  <si>
    <r>
      <t>Удельный выброс на 1 кВт мощности станка, г/с*10</t>
    </r>
    <r>
      <rPr>
        <vertAlign val="superscript"/>
        <sz val="10"/>
        <color rgb="FF000000"/>
        <rFont val="Times New Roman"/>
        <family val="1"/>
        <charset val="204"/>
      </rPr>
      <t>-5</t>
    </r>
    <r>
      <rPr>
        <sz val="10"/>
        <color rgb="FF000000"/>
        <rFont val="Times New Roman"/>
        <family val="1"/>
        <charset val="204"/>
      </rPr>
      <t xml:space="preserve"> (табл. 7)</t>
    </r>
  </si>
  <si>
    <r>
      <t xml:space="preserve">Удельный выброс, с учетом мощности станка, г/с, </t>
    </r>
    <r>
      <rPr>
        <b/>
        <i/>
        <sz val="10"/>
        <color rgb="FF000000"/>
        <rFont val="Times New Roman"/>
        <family val="1"/>
        <charset val="204"/>
      </rPr>
      <t>GV = (N · GV) / 10</t>
    </r>
    <r>
      <rPr>
        <b/>
        <i/>
        <vertAlign val="superscript"/>
        <sz val="10"/>
        <color rgb="FF000000"/>
        <rFont val="Times New Roman"/>
        <family val="1"/>
        <charset val="204"/>
      </rPr>
      <t>5</t>
    </r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</si>
  <si>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</si>
  <si>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>_G_ = GV · NS1</t>
    </r>
  </si>
  <si>
    <t xml:space="preserve">Вид оборудования: Отрезной станок №2 </t>
  </si>
  <si>
    <t>Вид оборудования: Сверлильный станок</t>
  </si>
  <si>
    <t>ИТОГО по источнику:</t>
  </si>
  <si>
    <t>Площадка временного хранения кека</t>
  </si>
  <si>
    <t>Источник выделения 001, Завод ферросплавов.  Площадка для хранения кека. ХШП-03.</t>
  </si>
  <si>
    <t>Материал: Хромшпинель</t>
  </si>
  <si>
    <t>Степень открытости: с 4-х сторон</t>
  </si>
  <si>
    <t xml:space="preserve">Вид работ: Разгрузка </t>
  </si>
  <si>
    <t>Вид работ: Погрузка в автосамосвалы</t>
  </si>
  <si>
    <t>Вид работ:Перемещение на складе</t>
  </si>
  <si>
    <t>Вид работ: загрузка в бункеры</t>
  </si>
  <si>
    <t>Вид работ: загрузка в биг-беги</t>
  </si>
  <si>
    <t>Источник загрязнения 8107, Завод ферросплавов. ЭЦ. Мусоросжигательная установка</t>
  </si>
  <si>
    <t>Источник загрязнения 8108, Неорганизованный</t>
  </si>
  <si>
    <t>Источник загрязнения 8109, Неорганизованный</t>
  </si>
  <si>
    <t>Источник загрязнения 8110, Неорганизованный</t>
  </si>
  <si>
    <t>Источник выделения 001, Завод ферросплавов.  Узел упаковки №1 (тарирование) кека. ХШП-03.</t>
  </si>
  <si>
    <t>Источник выделения 001, Завод ферросплавов.  Узел упаковки №2 (тарирование) кека. ХШП-03.</t>
  </si>
  <si>
    <t>Источник загрязнения 8111, Неорганизованный</t>
  </si>
  <si>
    <t>Источник загрязнения 8173, Неорганизованный</t>
  </si>
  <si>
    <t>Источник выделения 001, Завод ферросплавов.  Площадка для хранения ХШП-03 (КЕК).</t>
  </si>
  <si>
    <t>Примесь: 0328 Углерод (Сажа, Углерод черный) (583)</t>
  </si>
  <si>
    <t>Углерод (Сажа, Углерод черный) (583)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</si>
</sst>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0000"/>
    <numFmt numFmtId="165" formatCode="0.0000000000"/>
    <numFmt numFmtId="166" formatCode="0.000000000"/>
    <numFmt numFmtId="167" formatCode="0.00000000"/>
    <numFmt numFmtId="168" formatCode="0.0000"/>
    <numFmt numFmtId="169" formatCode="0.00000"/>
    <numFmt numFmtId="170" formatCode="0.000"/>
    <numFmt numFmtId="171" formatCode="0.000000"/>
    <numFmt numFmtId="172" formatCode="0.0"/>
  </numFmts>
  <fonts count="2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1" fillId="0" borderId="0" xfId="0" applyNumberFormat="1" applyFont="1"/>
    <xf numFmtId="166" fontId="1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67" fontId="3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168" fontId="3" fillId="0" borderId="4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0" xfId="0" applyFont="1"/>
    <xf numFmtId="0" fontId="1" fillId="0" borderId="0" xfId="0" applyFont="1" applyFill="1"/>
    <xf numFmtId="0" fontId="11" fillId="0" borderId="0" xfId="0" applyFont="1"/>
    <xf numFmtId="0" fontId="11" fillId="0" borderId="0" xfId="0" applyFont="1" applyFill="1"/>
    <xf numFmtId="0" fontId="12" fillId="0" borderId="0" xfId="0" applyFont="1"/>
    <xf numFmtId="0" fontId="13" fillId="0" borderId="0" xfId="0" applyFont="1"/>
    <xf numFmtId="0" fontId="14" fillId="0" borderId="0" xfId="0" applyFont="1" applyFill="1"/>
    <xf numFmtId="0" fontId="2" fillId="0" borderId="0" xfId="0" applyFont="1" applyFill="1"/>
    <xf numFmtId="0" fontId="4" fillId="0" borderId="0" xfId="0" applyFont="1" applyAlignment="1">
      <alignment vertical="center"/>
    </xf>
    <xf numFmtId="0" fontId="4" fillId="0" borderId="0" xfId="0" applyFont="1" applyFill="1"/>
    <xf numFmtId="170" fontId="4" fillId="0" borderId="0" xfId="0" applyNumberFormat="1" applyFont="1" applyFill="1"/>
    <xf numFmtId="1" fontId="4" fillId="0" borderId="0" xfId="0" applyNumberFormat="1" applyFont="1" applyFill="1"/>
    <xf numFmtId="169" fontId="4" fillId="0" borderId="0" xfId="0" applyNumberFormat="1" applyFont="1" applyFill="1"/>
    <xf numFmtId="0" fontId="16" fillId="0" borderId="0" xfId="0" applyFont="1"/>
    <xf numFmtId="11" fontId="2" fillId="0" borderId="0" xfId="0" applyNumberFormat="1" applyFont="1"/>
    <xf numFmtId="0" fontId="17" fillId="0" borderId="0" xfId="0" applyFont="1"/>
    <xf numFmtId="170" fontId="4" fillId="0" borderId="0" xfId="0" applyNumberFormat="1" applyFont="1"/>
    <xf numFmtId="169" fontId="4" fillId="0" borderId="0" xfId="0" applyNumberFormat="1" applyFont="1"/>
    <xf numFmtId="167" fontId="4" fillId="0" borderId="0" xfId="0" applyNumberFormat="1" applyFont="1"/>
    <xf numFmtId="169" fontId="3" fillId="0" borderId="4" xfId="0" applyNumberFormat="1" applyFont="1" applyBorder="1" applyAlignment="1">
      <alignment vertical="center" wrapText="1"/>
    </xf>
    <xf numFmtId="167" fontId="3" fillId="0" borderId="4" xfId="0" applyNumberFormat="1" applyFont="1" applyBorder="1" applyAlignment="1">
      <alignment vertical="center" wrapText="1"/>
    </xf>
    <xf numFmtId="0" fontId="3" fillId="0" borderId="0" xfId="0" applyFont="1"/>
    <xf numFmtId="166" fontId="11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8" fontId="1" fillId="0" borderId="0" xfId="0" applyNumberFormat="1" applyFont="1"/>
    <xf numFmtId="167" fontId="1" fillId="0" borderId="0" xfId="0" applyNumberFormat="1" applyFont="1"/>
    <xf numFmtId="169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/>
    <xf numFmtId="1" fontId="4" fillId="0" borderId="0" xfId="0" applyNumberFormat="1" applyFont="1"/>
    <xf numFmtId="168" fontId="4" fillId="0" borderId="0" xfId="0" applyNumberFormat="1" applyFont="1"/>
    <xf numFmtId="2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70" fontId="3" fillId="0" borderId="4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0" fontId="8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169" fontId="2" fillId="0" borderId="5" xfId="0" applyNumberFormat="1" applyFont="1" applyBorder="1"/>
    <xf numFmtId="164" fontId="3" fillId="0" borderId="5" xfId="0" applyNumberFormat="1" applyFont="1" applyBorder="1" applyAlignment="1">
      <alignment vertical="center" wrapText="1"/>
    </xf>
    <xf numFmtId="0" fontId="2" fillId="0" borderId="5" xfId="0" applyFont="1" applyBorder="1"/>
    <xf numFmtId="169" fontId="3" fillId="0" borderId="5" xfId="0" applyNumberFormat="1" applyFont="1" applyBorder="1" applyAlignment="1">
      <alignment horizontal="right" vertical="center" wrapText="1"/>
    </xf>
    <xf numFmtId="166" fontId="3" fillId="0" borderId="5" xfId="0" applyNumberFormat="1" applyFont="1" applyBorder="1" applyAlignment="1">
      <alignment horizontal="right" vertical="center" wrapText="1"/>
    </xf>
    <xf numFmtId="165" fontId="3" fillId="0" borderId="5" xfId="0" applyNumberFormat="1" applyFont="1" applyBorder="1" applyAlignment="1">
      <alignment horizontal="right" vertical="center" wrapText="1"/>
    </xf>
    <xf numFmtId="166" fontId="2" fillId="0" borderId="5" xfId="0" applyNumberFormat="1" applyFont="1" applyBorder="1" applyAlignment="1">
      <alignment horizontal="right"/>
    </xf>
    <xf numFmtId="166" fontId="2" fillId="0" borderId="5" xfId="0" applyNumberFormat="1" applyFont="1" applyBorder="1"/>
    <xf numFmtId="168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9" fontId="2" fillId="0" borderId="5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70" fontId="2" fillId="0" borderId="5" xfId="0" applyNumberFormat="1" applyFont="1" applyBorder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0" fontId="1" fillId="2" borderId="0" xfId="0" applyFont="1" applyFill="1"/>
    <xf numFmtId="0" fontId="9" fillId="0" borderId="0" xfId="0" applyFont="1"/>
    <xf numFmtId="169" fontId="3" fillId="0" borderId="4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7" fontId="3" fillId="0" borderId="5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0" fillId="2" borderId="0" xfId="0" applyFill="1"/>
    <xf numFmtId="0" fontId="19" fillId="0" borderId="0" xfId="0" applyFont="1"/>
    <xf numFmtId="168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top" wrapText="1"/>
    </xf>
    <xf numFmtId="0" fontId="20" fillId="0" borderId="0" xfId="0" applyFont="1"/>
    <xf numFmtId="172" fontId="4" fillId="0" borderId="0" xfId="0" applyNumberFormat="1" applyFont="1"/>
    <xf numFmtId="172" fontId="4" fillId="0" borderId="0" xfId="0" applyNumberFormat="1" applyFont="1" applyAlignment="1">
      <alignment vertical="center"/>
    </xf>
    <xf numFmtId="168" fontId="3" fillId="0" borderId="4" xfId="0" applyNumberFormat="1" applyFont="1" applyBorder="1" applyAlignment="1">
      <alignment vertical="center" wrapText="1"/>
    </xf>
    <xf numFmtId="172" fontId="3" fillId="0" borderId="4" xfId="0" applyNumberFormat="1" applyFont="1" applyBorder="1" applyAlignment="1">
      <alignment vertical="center" wrapText="1"/>
    </xf>
    <xf numFmtId="0" fontId="21" fillId="0" borderId="0" xfId="0" applyFont="1"/>
    <xf numFmtId="0" fontId="22" fillId="2" borderId="0" xfId="0" applyFont="1" applyFill="1"/>
    <xf numFmtId="168" fontId="3" fillId="0" borderId="0" xfId="0" applyNumberFormat="1" applyFont="1" applyBorder="1" applyAlignment="1">
      <alignment horizontal="right" vertical="center" wrapText="1"/>
    </xf>
    <xf numFmtId="170" fontId="3" fillId="0" borderId="0" xfId="0" applyNumberFormat="1" applyFont="1" applyBorder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04"/>
  <sheetViews>
    <sheetView tabSelected="1" topLeftCell="A558" zoomScaleNormal="100" workbookViewId="0">
      <selection activeCell="F465" sqref="F465"/>
    </sheetView>
  </sheetViews>
  <sheetFormatPr defaultRowHeight="12.75" x14ac:dyDescent="0.2"/>
  <cols>
    <col min="1" max="1" width="9.140625" style="2"/>
    <col min="2" max="2" width="73.140625" style="2" customWidth="1"/>
    <col min="3" max="3" width="11.42578125" style="2" customWidth="1"/>
    <col min="4" max="4" width="11.85546875" style="2" customWidth="1"/>
    <col min="5" max="5" width="3.5703125" style="2" customWidth="1"/>
    <col min="6" max="6" width="4.85546875" style="2" customWidth="1"/>
    <col min="7" max="7" width="6.42578125" style="2" customWidth="1"/>
    <col min="8" max="8" width="7.5703125" style="2" customWidth="1"/>
    <col min="9" max="16384" width="9.140625" style="2"/>
  </cols>
  <sheetData>
    <row r="1" spans="1:4" x14ac:dyDescent="0.2">
      <c r="A1" s="1" t="s">
        <v>68</v>
      </c>
    </row>
    <row r="2" spans="1:4" x14ac:dyDescent="0.2">
      <c r="A2" s="1" t="s">
        <v>72</v>
      </c>
    </row>
    <row r="3" spans="1:4" x14ac:dyDescent="0.2">
      <c r="A3" s="3" t="s">
        <v>0</v>
      </c>
    </row>
    <row r="4" spans="1:4" x14ac:dyDescent="0.2">
      <c r="A4" s="3" t="s">
        <v>1</v>
      </c>
    </row>
    <row r="5" spans="1:4" x14ac:dyDescent="0.2">
      <c r="A5" s="3" t="s">
        <v>2</v>
      </c>
    </row>
    <row r="6" spans="1:4" x14ac:dyDescent="0.2">
      <c r="A6" s="3"/>
    </row>
    <row r="7" spans="1:4" ht="13.5" x14ac:dyDescent="0.25">
      <c r="A7" s="3" t="s">
        <v>3</v>
      </c>
      <c r="C7" s="4" t="s">
        <v>4</v>
      </c>
      <c r="D7" s="1">
        <v>0.8</v>
      </c>
    </row>
    <row r="8" spans="1:4" ht="13.5" x14ac:dyDescent="0.25">
      <c r="A8" s="3" t="s">
        <v>5</v>
      </c>
      <c r="C8" s="4" t="s">
        <v>6</v>
      </c>
      <c r="D8" s="1">
        <v>0.13</v>
      </c>
    </row>
    <row r="9" spans="1:4" ht="13.5" x14ac:dyDescent="0.25">
      <c r="A9" s="3"/>
      <c r="C9" s="4"/>
      <c r="D9" s="1"/>
    </row>
    <row r="10" spans="1:4" ht="13.5" x14ac:dyDescent="0.25">
      <c r="A10" s="3" t="s">
        <v>7</v>
      </c>
      <c r="C10" s="4"/>
      <c r="D10" s="1"/>
    </row>
    <row r="11" spans="1:4" ht="13.5" x14ac:dyDescent="0.25">
      <c r="A11" s="3" t="s">
        <v>8</v>
      </c>
      <c r="C11" s="4"/>
      <c r="D11" s="1"/>
    </row>
    <row r="12" spans="1:4" ht="13.5" x14ac:dyDescent="0.25">
      <c r="A12" s="3" t="s">
        <v>69</v>
      </c>
      <c r="C12" s="4"/>
      <c r="D12" s="1"/>
    </row>
    <row r="13" spans="1:4" ht="13.5" x14ac:dyDescent="0.25">
      <c r="A13" s="3" t="s">
        <v>9</v>
      </c>
      <c r="C13" s="4" t="s">
        <v>10</v>
      </c>
      <c r="D13" s="5">
        <v>60</v>
      </c>
    </row>
    <row r="14" spans="1:4" ht="13.5" x14ac:dyDescent="0.25">
      <c r="A14" s="3" t="s">
        <v>11</v>
      </c>
      <c r="C14" s="4"/>
      <c r="D14" s="1"/>
    </row>
    <row r="15" spans="1:4" ht="13.5" x14ac:dyDescent="0.25">
      <c r="A15" s="3" t="s">
        <v>12</v>
      </c>
      <c r="C15" s="4" t="s">
        <v>13</v>
      </c>
      <c r="D15" s="1">
        <v>0.8</v>
      </c>
    </row>
    <row r="16" spans="1:4" ht="13.5" x14ac:dyDescent="0.25">
      <c r="A16" s="6"/>
      <c r="C16" s="4"/>
      <c r="D16" s="1"/>
    </row>
    <row r="17" spans="1:4" ht="13.5" x14ac:dyDescent="0.25">
      <c r="A17" s="3" t="s">
        <v>14</v>
      </c>
      <c r="C17" s="4"/>
      <c r="D17" s="1"/>
    </row>
    <row r="18" spans="1:4" ht="13.5" x14ac:dyDescent="0.25">
      <c r="A18" s="3" t="s">
        <v>15</v>
      </c>
      <c r="C18" s="4" t="s">
        <v>16</v>
      </c>
      <c r="D18" s="1">
        <v>16.7</v>
      </c>
    </row>
    <row r="19" spans="1:4" x14ac:dyDescent="0.2">
      <c r="A19" s="3" t="s">
        <v>17</v>
      </c>
    </row>
    <row r="20" spans="1:4" ht="13.5" x14ac:dyDescent="0.2">
      <c r="A20" s="7" t="s">
        <v>18</v>
      </c>
    </row>
    <row r="21" spans="1:4" x14ac:dyDescent="0.2">
      <c r="A21" s="3" t="s">
        <v>19</v>
      </c>
    </row>
    <row r="22" spans="1:4" ht="13.5" x14ac:dyDescent="0.25">
      <c r="A22" s="3" t="s">
        <v>20</v>
      </c>
      <c r="C22" s="4" t="s">
        <v>16</v>
      </c>
      <c r="D22" s="1">
        <v>14.97</v>
      </c>
    </row>
    <row r="23" spans="1:4" ht="15.75" x14ac:dyDescent="0.25">
      <c r="A23" s="3" t="s">
        <v>21</v>
      </c>
      <c r="C23" s="4" t="s">
        <v>22</v>
      </c>
      <c r="D23" s="1">
        <f>D22*D13/1000000</f>
        <v>8.9820000000000004E-4</v>
      </c>
    </row>
    <row r="24" spans="1:4" ht="13.5" x14ac:dyDescent="0.25">
      <c r="A24" s="3" t="s">
        <v>23</v>
      </c>
      <c r="C24" s="4" t="s">
        <v>24</v>
      </c>
      <c r="D24" s="1">
        <f>D22*D15/3600</f>
        <v>3.326666666666667E-3</v>
      </c>
    </row>
    <row r="25" spans="1:4" x14ac:dyDescent="0.2">
      <c r="A25" s="6"/>
    </row>
    <row r="26" spans="1:4" ht="13.5" x14ac:dyDescent="0.2">
      <c r="A26" s="7" t="s">
        <v>25</v>
      </c>
    </row>
    <row r="27" spans="1:4" x14ac:dyDescent="0.2">
      <c r="A27" s="3" t="s">
        <v>19</v>
      </c>
    </row>
    <row r="28" spans="1:4" ht="13.5" x14ac:dyDescent="0.25">
      <c r="A28" s="3" t="s">
        <v>26</v>
      </c>
      <c r="C28" s="4" t="s">
        <v>16</v>
      </c>
      <c r="D28" s="1">
        <v>1.73</v>
      </c>
    </row>
    <row r="29" spans="1:4" ht="15.75" x14ac:dyDescent="0.25">
      <c r="A29" s="3" t="s">
        <v>21</v>
      </c>
      <c r="C29" s="4" t="s">
        <v>22</v>
      </c>
      <c r="D29" s="1">
        <f>D28*D13/1000000</f>
        <v>1.038E-4</v>
      </c>
    </row>
    <row r="30" spans="1:4" ht="13.5" x14ac:dyDescent="0.25">
      <c r="A30" s="3" t="s">
        <v>23</v>
      </c>
      <c r="C30" s="4" t="s">
        <v>24</v>
      </c>
      <c r="D30" s="1">
        <f>D28*D15/3600</f>
        <v>3.8444444444444447E-4</v>
      </c>
    </row>
    <row r="31" spans="1:4" x14ac:dyDescent="0.2">
      <c r="A31" s="3"/>
    </row>
    <row r="32" spans="1:4" x14ac:dyDescent="0.2">
      <c r="A32" s="3" t="s">
        <v>27</v>
      </c>
    </row>
    <row r="33" spans="1:4" x14ac:dyDescent="0.2">
      <c r="A33" s="3" t="s">
        <v>70</v>
      </c>
    </row>
    <row r="34" spans="1:4" ht="13.5" x14ac:dyDescent="0.25">
      <c r="A34" s="3" t="s">
        <v>28</v>
      </c>
      <c r="C34" s="4" t="s">
        <v>10</v>
      </c>
      <c r="D34" s="5">
        <v>90</v>
      </c>
    </row>
    <row r="35" spans="1:4" ht="13.5" x14ac:dyDescent="0.25">
      <c r="A35" s="3" t="s">
        <v>11</v>
      </c>
      <c r="C35" s="4"/>
      <c r="D35" s="1"/>
    </row>
    <row r="36" spans="1:4" ht="13.5" x14ac:dyDescent="0.25">
      <c r="A36" s="3" t="s">
        <v>29</v>
      </c>
      <c r="C36" s="4" t="s">
        <v>13</v>
      </c>
      <c r="D36" s="1">
        <v>0.75</v>
      </c>
    </row>
    <row r="37" spans="1:4" ht="13.5" x14ac:dyDescent="0.25">
      <c r="A37" s="6"/>
      <c r="C37" s="4"/>
      <c r="D37" s="1"/>
    </row>
    <row r="38" spans="1:4" ht="13.5" x14ac:dyDescent="0.25">
      <c r="A38" s="3" t="s">
        <v>14</v>
      </c>
      <c r="C38" s="4"/>
      <c r="D38" s="1"/>
    </row>
    <row r="39" spans="1:4" ht="13.5" x14ac:dyDescent="0.25">
      <c r="A39" s="3" t="s">
        <v>20</v>
      </c>
      <c r="C39" s="4" t="s">
        <v>16</v>
      </c>
      <c r="D39" s="1">
        <v>14</v>
      </c>
    </row>
    <row r="40" spans="1:4" x14ac:dyDescent="0.2">
      <c r="A40" s="3" t="s">
        <v>17</v>
      </c>
    </row>
    <row r="41" spans="1:4" ht="13.5" x14ac:dyDescent="0.2">
      <c r="A41" s="7" t="s">
        <v>18</v>
      </c>
    </row>
    <row r="42" spans="1:4" x14ac:dyDescent="0.2">
      <c r="A42" s="3" t="s">
        <v>19</v>
      </c>
    </row>
    <row r="43" spans="1:4" ht="13.5" x14ac:dyDescent="0.25">
      <c r="A43" s="3" t="s">
        <v>30</v>
      </c>
      <c r="C43" s="4" t="s">
        <v>16</v>
      </c>
      <c r="D43" s="1">
        <v>13.14</v>
      </c>
    </row>
    <row r="44" spans="1:4" ht="15.75" x14ac:dyDescent="0.25">
      <c r="A44" s="3" t="s">
        <v>21</v>
      </c>
      <c r="C44" s="4" t="s">
        <v>22</v>
      </c>
      <c r="D44" s="1">
        <f>D43*D34/1000000</f>
        <v>1.1826000000000002E-3</v>
      </c>
    </row>
    <row r="45" spans="1:4" ht="13.5" x14ac:dyDescent="0.25">
      <c r="A45" s="3" t="s">
        <v>23</v>
      </c>
      <c r="C45" s="4" t="s">
        <v>24</v>
      </c>
      <c r="D45" s="1">
        <f>D43*D36/3600</f>
        <v>2.7374999999999999E-3</v>
      </c>
    </row>
    <row r="46" spans="1:4" ht="13.5" x14ac:dyDescent="0.25">
      <c r="A46" s="6"/>
      <c r="C46" s="4"/>
      <c r="D46" s="1"/>
    </row>
    <row r="47" spans="1:4" ht="13.5" x14ac:dyDescent="0.25">
      <c r="A47" s="7" t="s">
        <v>25</v>
      </c>
      <c r="C47" s="4"/>
      <c r="D47" s="1"/>
    </row>
    <row r="48" spans="1:4" ht="13.5" x14ac:dyDescent="0.25">
      <c r="A48" s="3" t="s">
        <v>19</v>
      </c>
      <c r="C48" s="4"/>
      <c r="D48" s="1"/>
    </row>
    <row r="49" spans="1:4" ht="13.5" x14ac:dyDescent="0.25">
      <c r="A49" s="3" t="s">
        <v>31</v>
      </c>
      <c r="C49" s="4" t="s">
        <v>16</v>
      </c>
      <c r="D49" s="1">
        <v>0.86</v>
      </c>
    </row>
    <row r="50" spans="1:4" ht="15.75" x14ac:dyDescent="0.25">
      <c r="A50" s="3" t="s">
        <v>21</v>
      </c>
      <c r="C50" s="4" t="s">
        <v>22</v>
      </c>
      <c r="D50" s="1">
        <f>D49*D34/1000000</f>
        <v>7.7400000000000011E-5</v>
      </c>
    </row>
    <row r="51" spans="1:4" ht="13.5" x14ac:dyDescent="0.25">
      <c r="A51" s="3" t="s">
        <v>23</v>
      </c>
      <c r="C51" s="4" t="s">
        <v>24</v>
      </c>
      <c r="D51" s="1">
        <f>D49*D36/3600</f>
        <v>1.7916666666666667E-4</v>
      </c>
    </row>
    <row r="52" spans="1:4" x14ac:dyDescent="0.2">
      <c r="A52" s="6"/>
    </row>
    <row r="53" spans="1:4" x14ac:dyDescent="0.2">
      <c r="A53" s="3" t="s">
        <v>34</v>
      </c>
    </row>
    <row r="54" spans="1:4" ht="13.5" x14ac:dyDescent="0.2">
      <c r="A54" s="7" t="s">
        <v>35</v>
      </c>
    </row>
    <row r="55" spans="1:4" x14ac:dyDescent="0.2">
      <c r="A55" s="3" t="s">
        <v>19</v>
      </c>
    </row>
    <row r="56" spans="1:4" ht="13.5" x14ac:dyDescent="0.25">
      <c r="A56" s="3" t="s">
        <v>36</v>
      </c>
      <c r="C56" s="4" t="s">
        <v>16</v>
      </c>
      <c r="D56" s="1">
        <v>1.53</v>
      </c>
    </row>
    <row r="57" spans="1:4" ht="15.75" x14ac:dyDescent="0.25">
      <c r="A57" s="3" t="s">
        <v>21</v>
      </c>
      <c r="C57" s="4" t="s">
        <v>22</v>
      </c>
      <c r="D57" s="9">
        <f>D56*D34/1000000</f>
        <v>1.3769999999999999E-4</v>
      </c>
    </row>
    <row r="58" spans="1:4" ht="13.5" x14ac:dyDescent="0.25">
      <c r="A58" s="3" t="s">
        <v>23</v>
      </c>
      <c r="C58" s="4" t="s">
        <v>24</v>
      </c>
      <c r="D58" s="1">
        <f>D56*D36/3600</f>
        <v>3.1874999999999997E-4</v>
      </c>
    </row>
    <row r="59" spans="1:4" x14ac:dyDescent="0.2">
      <c r="A59" s="6"/>
    </row>
    <row r="60" spans="1:4" x14ac:dyDescent="0.2">
      <c r="A60" s="3" t="s">
        <v>8</v>
      </c>
    </row>
    <row r="61" spans="1:4" x14ac:dyDescent="0.2">
      <c r="A61" s="3" t="s">
        <v>45</v>
      </c>
    </row>
    <row r="62" spans="1:4" ht="13.5" x14ac:dyDescent="0.25">
      <c r="A62" s="3" t="s">
        <v>28</v>
      </c>
      <c r="C62" s="4" t="s">
        <v>10</v>
      </c>
      <c r="D62" s="5">
        <v>300</v>
      </c>
    </row>
    <row r="63" spans="1:4" ht="13.5" x14ac:dyDescent="0.25">
      <c r="A63" s="3" t="s">
        <v>11</v>
      </c>
      <c r="C63" s="4"/>
      <c r="D63" s="1"/>
    </row>
    <row r="64" spans="1:4" ht="13.5" x14ac:dyDescent="0.25">
      <c r="A64" s="3" t="s">
        <v>29</v>
      </c>
      <c r="C64" s="4" t="s">
        <v>13</v>
      </c>
      <c r="D64" s="1">
        <v>0.87</v>
      </c>
    </row>
    <row r="65" spans="1:4" ht="13.5" x14ac:dyDescent="0.25">
      <c r="A65" s="3" t="s">
        <v>14</v>
      </c>
      <c r="C65" s="4"/>
      <c r="D65" s="1"/>
    </row>
    <row r="66" spans="1:4" ht="13.5" x14ac:dyDescent="0.25">
      <c r="A66" s="3" t="s">
        <v>20</v>
      </c>
      <c r="C66" s="4" t="s">
        <v>16</v>
      </c>
      <c r="D66" s="1">
        <v>11.5</v>
      </c>
    </row>
    <row r="67" spans="1:4" x14ac:dyDescent="0.2">
      <c r="A67" s="3" t="s">
        <v>17</v>
      </c>
    </row>
    <row r="68" spans="1:4" x14ac:dyDescent="0.2">
      <c r="A68" s="3"/>
    </row>
    <row r="69" spans="1:4" ht="13.5" x14ac:dyDescent="0.2">
      <c r="A69" s="7" t="s">
        <v>18</v>
      </c>
    </row>
    <row r="70" spans="1:4" x14ac:dyDescent="0.2">
      <c r="A70" s="3" t="s">
        <v>19</v>
      </c>
    </row>
    <row r="71" spans="1:4" ht="13.5" x14ac:dyDescent="0.25">
      <c r="A71" s="3" t="s">
        <v>20</v>
      </c>
      <c r="C71" s="4" t="s">
        <v>16</v>
      </c>
      <c r="D71" s="1">
        <v>9.77</v>
      </c>
    </row>
    <row r="72" spans="1:4" ht="15.75" x14ac:dyDescent="0.25">
      <c r="A72" s="3" t="s">
        <v>21</v>
      </c>
      <c r="C72" s="4" t="s">
        <v>22</v>
      </c>
      <c r="D72" s="1">
        <f>D71*D62/1000000</f>
        <v>2.931E-3</v>
      </c>
    </row>
    <row r="73" spans="1:4" ht="13.5" x14ac:dyDescent="0.25">
      <c r="A73" s="3" t="s">
        <v>23</v>
      </c>
      <c r="C73" s="4" t="s">
        <v>24</v>
      </c>
      <c r="D73" s="1">
        <f>D71*D64/3600</f>
        <v>2.3610833333333335E-3</v>
      </c>
    </row>
    <row r="74" spans="1:4" x14ac:dyDescent="0.2">
      <c r="A74" s="6"/>
    </row>
    <row r="75" spans="1:4" ht="13.5" x14ac:dyDescent="0.2">
      <c r="A75" s="7" t="s">
        <v>25</v>
      </c>
    </row>
    <row r="76" spans="1:4" x14ac:dyDescent="0.2">
      <c r="A76" s="3" t="s">
        <v>19</v>
      </c>
    </row>
    <row r="77" spans="1:4" ht="13.5" x14ac:dyDescent="0.25">
      <c r="A77" s="3" t="s">
        <v>20</v>
      </c>
      <c r="C77" s="4" t="s">
        <v>16</v>
      </c>
      <c r="D77" s="1">
        <v>1.73</v>
      </c>
    </row>
    <row r="78" spans="1:4" ht="15.75" x14ac:dyDescent="0.25">
      <c r="A78" s="3" t="s">
        <v>21</v>
      </c>
      <c r="C78" s="4" t="s">
        <v>22</v>
      </c>
      <c r="D78" s="1">
        <f>D77*D62/1000000</f>
        <v>5.1900000000000004E-4</v>
      </c>
    </row>
    <row r="79" spans="1:4" ht="13.5" x14ac:dyDescent="0.25">
      <c r="A79" s="3" t="s">
        <v>23</v>
      </c>
      <c r="C79" s="4" t="s">
        <v>24</v>
      </c>
      <c r="D79" s="1">
        <f>D77*D64/3600</f>
        <v>4.180833333333333E-4</v>
      </c>
    </row>
    <row r="80" spans="1:4" x14ac:dyDescent="0.2">
      <c r="A80" s="3" t="s">
        <v>33</v>
      </c>
    </row>
    <row r="81" spans="1:4" x14ac:dyDescent="0.2">
      <c r="A81" s="3" t="s">
        <v>34</v>
      </c>
    </row>
    <row r="82" spans="1:4" ht="13.5" x14ac:dyDescent="0.2">
      <c r="A82" s="7" t="s">
        <v>35</v>
      </c>
    </row>
    <row r="83" spans="1:4" x14ac:dyDescent="0.2">
      <c r="A83" s="3" t="s">
        <v>19</v>
      </c>
    </row>
    <row r="84" spans="1:4" ht="13.5" x14ac:dyDescent="0.25">
      <c r="A84" s="3" t="s">
        <v>20</v>
      </c>
      <c r="C84" s="4" t="s">
        <v>16</v>
      </c>
      <c r="D84" s="1">
        <v>0.4</v>
      </c>
    </row>
    <row r="85" spans="1:4" ht="15.75" x14ac:dyDescent="0.25">
      <c r="A85" s="3" t="s">
        <v>21</v>
      </c>
      <c r="C85" s="4" t="s">
        <v>22</v>
      </c>
      <c r="D85" s="1">
        <f>D84*D62/1000000</f>
        <v>1.2E-4</v>
      </c>
    </row>
    <row r="86" spans="1:4" ht="13.5" x14ac:dyDescent="0.25">
      <c r="A86" s="3" t="s">
        <v>23</v>
      </c>
      <c r="C86" s="4" t="s">
        <v>24</v>
      </c>
      <c r="D86" s="1">
        <f>D84*D64/3600</f>
        <v>9.6666666666666681E-5</v>
      </c>
    </row>
    <row r="87" spans="1:4" ht="13.5" x14ac:dyDescent="0.2">
      <c r="A87" s="7"/>
    </row>
    <row r="88" spans="1:4" x14ac:dyDescent="0.2">
      <c r="A88" s="3" t="s">
        <v>8</v>
      </c>
    </row>
    <row r="89" spans="1:4" x14ac:dyDescent="0.2">
      <c r="A89" s="3" t="s">
        <v>47</v>
      </c>
    </row>
    <row r="90" spans="1:4" ht="13.5" x14ac:dyDescent="0.25">
      <c r="A90" s="3" t="s">
        <v>48</v>
      </c>
      <c r="C90" s="4" t="s">
        <v>10</v>
      </c>
      <c r="D90" s="5">
        <v>60</v>
      </c>
    </row>
    <row r="91" spans="1:4" ht="13.5" x14ac:dyDescent="0.25">
      <c r="A91" s="3" t="s">
        <v>11</v>
      </c>
      <c r="C91" s="4"/>
      <c r="D91" s="1"/>
    </row>
    <row r="92" spans="1:4" ht="13.5" x14ac:dyDescent="0.25">
      <c r="A92" s="3" t="s">
        <v>29</v>
      </c>
      <c r="C92" s="4" t="s">
        <v>13</v>
      </c>
      <c r="D92" s="1">
        <v>0.75</v>
      </c>
    </row>
    <row r="93" spans="1:4" ht="13.5" x14ac:dyDescent="0.25">
      <c r="A93" s="6"/>
      <c r="C93" s="4"/>
      <c r="D93" s="1"/>
    </row>
    <row r="94" spans="1:4" ht="13.5" x14ac:dyDescent="0.25">
      <c r="A94" s="3" t="s">
        <v>14</v>
      </c>
      <c r="C94" s="4"/>
      <c r="D94" s="1"/>
    </row>
    <row r="95" spans="1:4" ht="13.5" x14ac:dyDescent="0.25">
      <c r="A95" s="3" t="s">
        <v>20</v>
      </c>
      <c r="C95" s="4" t="s">
        <v>16</v>
      </c>
      <c r="D95" s="1">
        <v>16.989999999999998</v>
      </c>
    </row>
    <row r="96" spans="1:4" x14ac:dyDescent="0.2">
      <c r="A96" s="3" t="s">
        <v>17</v>
      </c>
    </row>
    <row r="97" spans="1:4" ht="13.5" x14ac:dyDescent="0.2">
      <c r="A97" s="7" t="s">
        <v>18</v>
      </c>
    </row>
    <row r="98" spans="1:4" x14ac:dyDescent="0.2">
      <c r="A98" s="3" t="s">
        <v>19</v>
      </c>
    </row>
    <row r="99" spans="1:4" ht="13.5" x14ac:dyDescent="0.25">
      <c r="A99" s="3" t="s">
        <v>20</v>
      </c>
      <c r="C99" s="4" t="s">
        <v>16</v>
      </c>
      <c r="D99" s="1">
        <v>13.9</v>
      </c>
    </row>
    <row r="100" spans="1:4" ht="15.75" x14ac:dyDescent="0.25">
      <c r="A100" s="3" t="s">
        <v>21</v>
      </c>
      <c r="C100" s="4" t="s">
        <v>22</v>
      </c>
      <c r="D100" s="1">
        <f>D99*D90/1000000</f>
        <v>8.34E-4</v>
      </c>
    </row>
    <row r="101" spans="1:4" ht="13.5" x14ac:dyDescent="0.25">
      <c r="A101" s="3" t="s">
        <v>49</v>
      </c>
      <c r="C101" s="4" t="s">
        <v>24</v>
      </c>
      <c r="D101" s="1">
        <f>D99*D92/3600</f>
        <v>2.8958333333333336E-3</v>
      </c>
    </row>
    <row r="102" spans="1:4" x14ac:dyDescent="0.2">
      <c r="A102" s="6"/>
    </row>
    <row r="103" spans="1:4" ht="13.5" x14ac:dyDescent="0.2">
      <c r="A103" s="7" t="s">
        <v>25</v>
      </c>
    </row>
    <row r="104" spans="1:4" x14ac:dyDescent="0.2">
      <c r="A104" s="3" t="s">
        <v>19</v>
      </c>
    </row>
    <row r="105" spans="1:4" ht="13.5" x14ac:dyDescent="0.25">
      <c r="A105" s="3" t="s">
        <v>20</v>
      </c>
      <c r="C105" s="4" t="s">
        <v>16</v>
      </c>
      <c r="D105" s="1">
        <v>1.0900000000000001</v>
      </c>
    </row>
    <row r="106" spans="1:4" ht="15.75" x14ac:dyDescent="0.25">
      <c r="A106" s="3" t="s">
        <v>21</v>
      </c>
      <c r="C106" s="4" t="s">
        <v>22</v>
      </c>
      <c r="D106" s="1">
        <f>D105*D90/1000000</f>
        <v>6.5400000000000004E-5</v>
      </c>
    </row>
    <row r="107" spans="1:4" ht="13.5" x14ac:dyDescent="0.25">
      <c r="A107" s="3" t="s">
        <v>23</v>
      </c>
      <c r="C107" s="4" t="s">
        <v>24</v>
      </c>
      <c r="D107" s="1">
        <f>D105*D92/3600</f>
        <v>2.2708333333333337E-4</v>
      </c>
    </row>
    <row r="108" spans="1:4" x14ac:dyDescent="0.2">
      <c r="A108" s="6"/>
    </row>
    <row r="109" spans="1:4" ht="13.5" x14ac:dyDescent="0.2">
      <c r="A109" s="101" t="s">
        <v>32</v>
      </c>
      <c r="B109" s="101"/>
      <c r="C109" s="101"/>
    </row>
    <row r="110" spans="1:4" x14ac:dyDescent="0.2">
      <c r="A110" s="3" t="s">
        <v>19</v>
      </c>
    </row>
    <row r="111" spans="1:4" ht="13.5" x14ac:dyDescent="0.25">
      <c r="A111" s="3" t="s">
        <v>20</v>
      </c>
      <c r="C111" s="4" t="s">
        <v>16</v>
      </c>
      <c r="D111" s="1">
        <v>1</v>
      </c>
    </row>
    <row r="112" spans="1:4" ht="15.75" x14ac:dyDescent="0.25">
      <c r="A112" s="3" t="s">
        <v>21</v>
      </c>
      <c r="C112" s="4" t="s">
        <v>22</v>
      </c>
      <c r="D112" s="1">
        <f>D111*D90/1000000</f>
        <v>6.0000000000000002E-5</v>
      </c>
    </row>
    <row r="113" spans="1:4" ht="13.5" x14ac:dyDescent="0.25">
      <c r="A113" s="3" t="s">
        <v>23</v>
      </c>
      <c r="C113" s="4" t="s">
        <v>24</v>
      </c>
      <c r="D113" s="1">
        <f>D111*D92/3600</f>
        <v>2.0833333333333335E-4</v>
      </c>
    </row>
    <row r="114" spans="1:4" x14ac:dyDescent="0.2">
      <c r="A114" s="6"/>
    </row>
    <row r="115" spans="1:4" ht="13.5" x14ac:dyDescent="0.2">
      <c r="A115" s="101" t="s">
        <v>46</v>
      </c>
      <c r="B115" s="101"/>
      <c r="C115" s="101"/>
    </row>
    <row r="116" spans="1:4" x14ac:dyDescent="0.2">
      <c r="A116" s="3" t="s">
        <v>19</v>
      </c>
    </row>
    <row r="117" spans="1:4" ht="13.5" x14ac:dyDescent="0.25">
      <c r="A117" s="3" t="s">
        <v>26</v>
      </c>
      <c r="C117" s="4" t="s">
        <v>16</v>
      </c>
      <c r="D117" s="1">
        <v>1</v>
      </c>
    </row>
    <row r="118" spans="1:4" ht="15.75" x14ac:dyDescent="0.25">
      <c r="A118" s="3" t="s">
        <v>21</v>
      </c>
      <c r="C118" s="4" t="s">
        <v>22</v>
      </c>
      <c r="D118" s="1">
        <f>D117*D90/1000000</f>
        <v>6.0000000000000002E-5</v>
      </c>
    </row>
    <row r="119" spans="1:4" ht="13.5" x14ac:dyDescent="0.25">
      <c r="A119" s="3" t="s">
        <v>23</v>
      </c>
      <c r="C119" s="4" t="s">
        <v>24</v>
      </c>
      <c r="D119" s="1">
        <f>D117*D92/3600</f>
        <v>2.0833333333333335E-4</v>
      </c>
    </row>
    <row r="120" spans="1:4" x14ac:dyDescent="0.2">
      <c r="A120" s="3" t="s">
        <v>33</v>
      </c>
    </row>
    <row r="121" spans="1:4" x14ac:dyDescent="0.2">
      <c r="A121" s="3" t="s">
        <v>34</v>
      </c>
    </row>
    <row r="122" spans="1:4" ht="13.5" x14ac:dyDescent="0.2">
      <c r="A122" s="7" t="s">
        <v>35</v>
      </c>
    </row>
    <row r="123" spans="1:4" x14ac:dyDescent="0.2">
      <c r="A123" s="3" t="s">
        <v>19</v>
      </c>
    </row>
    <row r="124" spans="1:4" ht="13.5" x14ac:dyDescent="0.25">
      <c r="A124" s="3" t="s">
        <v>20</v>
      </c>
      <c r="C124" s="4" t="s">
        <v>16</v>
      </c>
      <c r="D124" s="1">
        <v>0.93</v>
      </c>
    </row>
    <row r="125" spans="1:4" ht="15.75" x14ac:dyDescent="0.25">
      <c r="A125" s="3" t="s">
        <v>21</v>
      </c>
      <c r="C125" s="4" t="s">
        <v>22</v>
      </c>
      <c r="D125" s="1">
        <f>D124*D90/1000000</f>
        <v>5.5800000000000001E-5</v>
      </c>
    </row>
    <row r="126" spans="1:4" ht="13.5" x14ac:dyDescent="0.25">
      <c r="A126" s="3" t="s">
        <v>23</v>
      </c>
      <c r="C126" s="4" t="s">
        <v>24</v>
      </c>
      <c r="D126" s="1">
        <f>D124*D92/3600</f>
        <v>1.9374999999999999E-4</v>
      </c>
    </row>
    <row r="127" spans="1:4" x14ac:dyDescent="0.2">
      <c r="A127" s="6"/>
    </row>
    <row r="128" spans="1:4" x14ac:dyDescent="0.2">
      <c r="A128" s="3" t="s">
        <v>37</v>
      </c>
    </row>
    <row r="129" spans="1:4" x14ac:dyDescent="0.2">
      <c r="A129" s="3" t="s">
        <v>19</v>
      </c>
    </row>
    <row r="130" spans="1:4" ht="13.5" x14ac:dyDescent="0.25">
      <c r="A130" s="3" t="s">
        <v>26</v>
      </c>
      <c r="C130" s="4" t="s">
        <v>16</v>
      </c>
      <c r="D130" s="1">
        <v>2.7</v>
      </c>
    </row>
    <row r="131" spans="1:4" x14ac:dyDescent="0.2">
      <c r="A131" s="6"/>
    </row>
    <row r="132" spans="1:4" x14ac:dyDescent="0.2">
      <c r="A132" s="3" t="s">
        <v>38</v>
      </c>
    </row>
    <row r="133" spans="1:4" ht="13.5" x14ac:dyDescent="0.2">
      <c r="A133" s="7" t="s">
        <v>39</v>
      </c>
    </row>
    <row r="134" spans="1:4" ht="15.75" x14ac:dyDescent="0.25">
      <c r="A134" s="3" t="s">
        <v>40</v>
      </c>
      <c r="C134" s="4" t="s">
        <v>22</v>
      </c>
      <c r="D134" s="1">
        <f>D7*D130*D90/1000000</f>
        <v>1.2960000000000003E-4</v>
      </c>
    </row>
    <row r="135" spans="1:4" ht="13.5" x14ac:dyDescent="0.25">
      <c r="A135" s="3" t="s">
        <v>41</v>
      </c>
      <c r="C135" s="4" t="s">
        <v>24</v>
      </c>
      <c r="D135" s="1">
        <f>D7*D130*D92/3600</f>
        <v>4.5000000000000004E-4</v>
      </c>
    </row>
    <row r="136" spans="1:4" x14ac:dyDescent="0.2">
      <c r="A136" s="6"/>
    </row>
    <row r="137" spans="1:4" ht="13.5" x14ac:dyDescent="0.2">
      <c r="A137" s="7" t="s">
        <v>42</v>
      </c>
    </row>
    <row r="138" spans="1:4" ht="15.75" x14ac:dyDescent="0.25">
      <c r="A138" s="3" t="s">
        <v>43</v>
      </c>
      <c r="C138" s="4" t="s">
        <v>22</v>
      </c>
      <c r="D138" s="1">
        <f>D8*D130*D90/1000000</f>
        <v>2.1060000000000002E-5</v>
      </c>
    </row>
    <row r="139" spans="1:4" ht="13.5" x14ac:dyDescent="0.25">
      <c r="A139" s="3" t="s">
        <v>44</v>
      </c>
      <c r="C139" s="4" t="s">
        <v>24</v>
      </c>
      <c r="D139" s="1">
        <f>D8*D130*D92/3600</f>
        <v>7.3125000000000016E-5</v>
      </c>
    </row>
    <row r="140" spans="1:4" x14ac:dyDescent="0.2">
      <c r="A140" s="6"/>
    </row>
    <row r="141" spans="1:4" ht="13.5" x14ac:dyDescent="0.2">
      <c r="A141" s="7" t="s">
        <v>50</v>
      </c>
    </row>
    <row r="142" spans="1:4" x14ac:dyDescent="0.2">
      <c r="A142" s="3" t="s">
        <v>19</v>
      </c>
    </row>
    <row r="143" spans="1:4" ht="13.5" x14ac:dyDescent="0.25">
      <c r="A143" s="3" t="s">
        <v>20</v>
      </c>
      <c r="C143" s="4" t="s">
        <v>16</v>
      </c>
      <c r="D143" s="1">
        <v>13.3</v>
      </c>
    </row>
    <row r="144" spans="1:4" ht="15.75" x14ac:dyDescent="0.25">
      <c r="A144" s="3" t="s">
        <v>21</v>
      </c>
      <c r="C144" s="4" t="s">
        <v>22</v>
      </c>
      <c r="D144" s="1">
        <f>D143*D90/1000000</f>
        <v>7.9799999999999999E-4</v>
      </c>
    </row>
    <row r="145" spans="1:5" ht="13.5" x14ac:dyDescent="0.25">
      <c r="A145" s="3" t="s">
        <v>23</v>
      </c>
      <c r="C145" s="4" t="s">
        <v>24</v>
      </c>
      <c r="D145" s="1">
        <f>D143*D92/3600</f>
        <v>2.7708333333333339E-3</v>
      </c>
    </row>
    <row r="146" spans="1:5" ht="13.5" x14ac:dyDescent="0.25">
      <c r="A146" s="3"/>
      <c r="D146" s="4"/>
    </row>
    <row r="147" spans="1:5" ht="13.5" x14ac:dyDescent="0.25">
      <c r="A147" s="1" t="s">
        <v>71</v>
      </c>
      <c r="D147" s="4"/>
      <c r="E147" s="1"/>
    </row>
    <row r="148" spans="1:5" ht="13.5" x14ac:dyDescent="0.25">
      <c r="A148" s="3" t="s">
        <v>51</v>
      </c>
      <c r="D148" s="4"/>
      <c r="E148" s="1"/>
    </row>
    <row r="149" spans="1:5" ht="13.5" x14ac:dyDescent="0.25">
      <c r="A149" s="3" t="s">
        <v>0</v>
      </c>
      <c r="D149" s="4"/>
      <c r="E149" s="1"/>
    </row>
    <row r="150" spans="1:5" ht="13.5" x14ac:dyDescent="0.25">
      <c r="A150" s="3" t="s">
        <v>1</v>
      </c>
      <c r="D150" s="4"/>
      <c r="E150" s="1"/>
    </row>
    <row r="151" spans="1:5" ht="13.5" x14ac:dyDescent="0.25">
      <c r="A151" s="3" t="s">
        <v>2</v>
      </c>
      <c r="D151" s="4"/>
      <c r="E151" s="1"/>
    </row>
    <row r="152" spans="1:5" ht="13.5" x14ac:dyDescent="0.25">
      <c r="A152" s="3"/>
      <c r="D152" s="4"/>
      <c r="E152" s="1"/>
    </row>
    <row r="153" spans="1:5" ht="13.5" x14ac:dyDescent="0.25">
      <c r="A153" s="3" t="s">
        <v>3</v>
      </c>
      <c r="C153" s="4" t="s">
        <v>4</v>
      </c>
      <c r="D153" s="1">
        <v>0.8</v>
      </c>
    </row>
    <row r="154" spans="1:5" ht="13.5" x14ac:dyDescent="0.25">
      <c r="A154" s="3" t="s">
        <v>52</v>
      </c>
      <c r="C154" s="4" t="s">
        <v>53</v>
      </c>
      <c r="D154" s="1">
        <v>0.13</v>
      </c>
    </row>
    <row r="155" spans="1:5" ht="13.5" x14ac:dyDescent="0.25">
      <c r="A155" s="6"/>
      <c r="C155" s="4"/>
      <c r="D155" s="1"/>
    </row>
    <row r="156" spans="1:5" ht="13.5" x14ac:dyDescent="0.25">
      <c r="A156" s="3" t="s">
        <v>7</v>
      </c>
      <c r="C156" s="4"/>
      <c r="D156" s="1"/>
    </row>
    <row r="157" spans="1:5" ht="13.5" x14ac:dyDescent="0.25">
      <c r="A157" s="3" t="s">
        <v>73</v>
      </c>
      <c r="C157" s="4"/>
      <c r="D157" s="1"/>
    </row>
    <row r="158" spans="1:5" ht="13.5" x14ac:dyDescent="0.25">
      <c r="A158" s="3" t="s">
        <v>48</v>
      </c>
      <c r="C158" s="4" t="s">
        <v>10</v>
      </c>
      <c r="D158" s="5">
        <v>2000</v>
      </c>
    </row>
    <row r="159" spans="1:5" ht="13.5" x14ac:dyDescent="0.25">
      <c r="A159" s="3" t="s">
        <v>11</v>
      </c>
      <c r="C159" s="4"/>
      <c r="D159" s="1"/>
    </row>
    <row r="160" spans="1:5" ht="13.5" x14ac:dyDescent="0.25">
      <c r="A160" s="3" t="s">
        <v>29</v>
      </c>
      <c r="C160" s="4" t="s">
        <v>13</v>
      </c>
      <c r="D160" s="1">
        <v>0.5</v>
      </c>
    </row>
    <row r="161" spans="1:5" ht="13.5" x14ac:dyDescent="0.25">
      <c r="A161" s="6"/>
      <c r="C161" s="4"/>
      <c r="D161" s="1"/>
    </row>
    <row r="162" spans="1:5" ht="13.5" x14ac:dyDescent="0.25">
      <c r="A162" s="3" t="s">
        <v>34</v>
      </c>
      <c r="C162" s="4"/>
      <c r="D162" s="1"/>
    </row>
    <row r="163" spans="1:5" x14ac:dyDescent="0.2">
      <c r="A163" s="3" t="s">
        <v>19</v>
      </c>
    </row>
    <row r="164" spans="1:5" ht="13.5" x14ac:dyDescent="0.25">
      <c r="A164" s="3" t="s">
        <v>74</v>
      </c>
      <c r="C164" s="4" t="s">
        <v>16</v>
      </c>
      <c r="D164" s="1">
        <v>15</v>
      </c>
    </row>
    <row r="165" spans="1:5" x14ac:dyDescent="0.2">
      <c r="A165" s="6"/>
    </row>
    <row r="166" spans="1:5" x14ac:dyDescent="0.2">
      <c r="A166" s="3" t="s">
        <v>38</v>
      </c>
    </row>
    <row r="167" spans="1:5" ht="13.5" x14ac:dyDescent="0.2">
      <c r="A167" s="7" t="s">
        <v>39</v>
      </c>
    </row>
    <row r="168" spans="1:5" ht="15.75" x14ac:dyDescent="0.25">
      <c r="A168" s="3" t="s">
        <v>40</v>
      </c>
      <c r="C168" s="4" t="s">
        <v>22</v>
      </c>
      <c r="D168" s="1">
        <f>D153*D164*D158/1000000</f>
        <v>2.4E-2</v>
      </c>
    </row>
    <row r="169" spans="1:5" ht="13.5" x14ac:dyDescent="0.25">
      <c r="A169" s="3" t="s">
        <v>41</v>
      </c>
      <c r="C169" s="4" t="s">
        <v>24</v>
      </c>
      <c r="D169" s="1">
        <f>D153*D164*D160/3600</f>
        <v>1.6666666666666668E-3</v>
      </c>
    </row>
    <row r="170" spans="1:5" x14ac:dyDescent="0.2">
      <c r="A170" s="6"/>
    </row>
    <row r="171" spans="1:5" ht="13.5" x14ac:dyDescent="0.2">
      <c r="A171" s="7" t="s">
        <v>42</v>
      </c>
    </row>
    <row r="172" spans="1:5" ht="15.75" x14ac:dyDescent="0.25">
      <c r="A172" s="3" t="s">
        <v>43</v>
      </c>
      <c r="C172" s="4" t="s">
        <v>22</v>
      </c>
      <c r="D172" s="1">
        <f>D154*D164*D158/1000000</f>
        <v>3.9000000000000003E-3</v>
      </c>
    </row>
    <row r="173" spans="1:5" ht="13.5" x14ac:dyDescent="0.25">
      <c r="A173" s="3" t="s">
        <v>44</v>
      </c>
      <c r="C173" s="4" t="s">
        <v>24</v>
      </c>
      <c r="D173" s="1">
        <f>D154*D164*D160/3600</f>
        <v>2.7083333333333338E-4</v>
      </c>
    </row>
    <row r="174" spans="1:5" ht="13.5" x14ac:dyDescent="0.25">
      <c r="A174" s="3"/>
      <c r="D174" s="4"/>
      <c r="E174" s="1"/>
    </row>
    <row r="175" spans="1:5" ht="13.5" thickBot="1" x14ac:dyDescent="0.25">
      <c r="A175" s="3" t="s">
        <v>55</v>
      </c>
    </row>
    <row r="176" spans="1:5" ht="31.5" customHeight="1" thickBot="1" x14ac:dyDescent="0.25">
      <c r="A176" s="11" t="s">
        <v>56</v>
      </c>
      <c r="B176" s="12" t="s">
        <v>57</v>
      </c>
      <c r="C176" s="12" t="s">
        <v>58</v>
      </c>
      <c r="D176" s="12" t="s">
        <v>59</v>
      </c>
    </row>
    <row r="177" spans="1:4" ht="13.5" thickBot="1" x14ac:dyDescent="0.25">
      <c r="A177" s="13">
        <v>123</v>
      </c>
      <c r="B177" s="14" t="s">
        <v>60</v>
      </c>
      <c r="C177" s="16">
        <f>D24+D45+D73+D101</f>
        <v>1.1321083333333334E-2</v>
      </c>
      <c r="D177" s="16">
        <f>D23+D44+D72+D100</f>
        <v>5.8458E-3</v>
      </c>
    </row>
    <row r="178" spans="1:4" ht="13.5" thickBot="1" x14ac:dyDescent="0.25">
      <c r="A178" s="13">
        <v>143</v>
      </c>
      <c r="B178" s="14" t="s">
        <v>61</v>
      </c>
      <c r="C178" s="16">
        <f>D79+D30+D51+D107</f>
        <v>1.2087777777777778E-3</v>
      </c>
      <c r="D178" s="16">
        <f>D29+D50+D78+D106</f>
        <v>7.6559999999999996E-4</v>
      </c>
    </row>
    <row r="179" spans="1:4" ht="13.5" thickBot="1" x14ac:dyDescent="0.25">
      <c r="A179" s="13">
        <v>301</v>
      </c>
      <c r="B179" s="14" t="s">
        <v>62</v>
      </c>
      <c r="C179" s="16">
        <f>D169+D135</f>
        <v>2.1166666666666669E-3</v>
      </c>
      <c r="D179" s="16">
        <f>D134+D168</f>
        <v>2.4129600000000001E-2</v>
      </c>
    </row>
    <row r="180" spans="1:4" ht="13.5" thickBot="1" x14ac:dyDescent="0.25">
      <c r="A180" s="13">
        <v>304</v>
      </c>
      <c r="B180" s="14" t="s">
        <v>63</v>
      </c>
      <c r="C180" s="17">
        <f>D173+D139</f>
        <v>3.4395833333333338E-4</v>
      </c>
      <c r="D180" s="16">
        <f>D138+D172</f>
        <v>3.9210600000000005E-3</v>
      </c>
    </row>
    <row r="181" spans="1:4" ht="13.5" thickBot="1" x14ac:dyDescent="0.25">
      <c r="A181" s="13">
        <v>337</v>
      </c>
      <c r="B181" s="14" t="s">
        <v>64</v>
      </c>
      <c r="C181" s="16">
        <f>D145</f>
        <v>2.7708333333333339E-3</v>
      </c>
      <c r="D181" s="18">
        <f>D144</f>
        <v>7.9799999999999999E-4</v>
      </c>
    </row>
    <row r="182" spans="1:4" ht="13.5" thickBot="1" x14ac:dyDescent="0.25">
      <c r="A182" s="13">
        <v>342</v>
      </c>
      <c r="B182" s="14" t="s">
        <v>65</v>
      </c>
      <c r="C182" s="16">
        <f>D58+D86+D126</f>
        <v>6.091666666666666E-4</v>
      </c>
      <c r="D182" s="19">
        <f>D57+D85+D125</f>
        <v>3.1349999999999998E-4</v>
      </c>
    </row>
    <row r="183" spans="1:4" ht="39" thickBot="1" x14ac:dyDescent="0.25">
      <c r="A183" s="13">
        <v>344</v>
      </c>
      <c r="B183" s="14" t="s">
        <v>66</v>
      </c>
      <c r="C183" s="20">
        <f>D119</f>
        <v>2.0833333333333335E-4</v>
      </c>
      <c r="D183" s="16">
        <f>D118</f>
        <v>6.0000000000000002E-5</v>
      </c>
    </row>
    <row r="184" spans="1:4" ht="39" thickBot="1" x14ac:dyDescent="0.25">
      <c r="A184" s="13">
        <v>2908</v>
      </c>
      <c r="B184" s="14" t="s">
        <v>67</v>
      </c>
      <c r="C184" s="20">
        <f>D113</f>
        <v>2.0833333333333335E-4</v>
      </c>
      <c r="D184" s="16">
        <f>D112</f>
        <v>6.0000000000000002E-5</v>
      </c>
    </row>
    <row r="186" spans="1:4" x14ac:dyDescent="0.2">
      <c r="A186" s="1" t="s">
        <v>75</v>
      </c>
    </row>
    <row r="187" spans="1:4" x14ac:dyDescent="0.2">
      <c r="A187" s="1" t="s">
        <v>72</v>
      </c>
    </row>
    <row r="188" spans="1:4" x14ac:dyDescent="0.2">
      <c r="A188" s="3" t="s">
        <v>0</v>
      </c>
    </row>
    <row r="189" spans="1:4" x14ac:dyDescent="0.2">
      <c r="A189" s="3" t="s">
        <v>1</v>
      </c>
    </row>
    <row r="190" spans="1:4" x14ac:dyDescent="0.2">
      <c r="A190" s="3" t="s">
        <v>2</v>
      </c>
    </row>
    <row r="191" spans="1:4" x14ac:dyDescent="0.2">
      <c r="A191" s="3"/>
    </row>
    <row r="192" spans="1:4" ht="13.5" x14ac:dyDescent="0.25">
      <c r="A192" s="3" t="s">
        <v>3</v>
      </c>
      <c r="C192" s="4" t="s">
        <v>4</v>
      </c>
      <c r="D192" s="1">
        <v>0.8</v>
      </c>
    </row>
    <row r="193" spans="1:4" ht="13.5" x14ac:dyDescent="0.25">
      <c r="A193" s="3" t="s">
        <v>5</v>
      </c>
      <c r="C193" s="4" t="s">
        <v>6</v>
      </c>
      <c r="D193" s="1">
        <v>0.13</v>
      </c>
    </row>
    <row r="194" spans="1:4" ht="13.5" x14ac:dyDescent="0.25">
      <c r="A194" s="3"/>
      <c r="C194" s="4"/>
      <c r="D194" s="1"/>
    </row>
    <row r="195" spans="1:4" ht="13.5" x14ac:dyDescent="0.25">
      <c r="A195" s="3" t="s">
        <v>7</v>
      </c>
      <c r="C195" s="4"/>
      <c r="D195" s="1"/>
    </row>
    <row r="196" spans="1:4" ht="13.5" x14ac:dyDescent="0.25">
      <c r="A196" s="3" t="s">
        <v>8</v>
      </c>
      <c r="C196" s="4"/>
      <c r="D196" s="1"/>
    </row>
    <row r="197" spans="1:4" ht="13.5" x14ac:dyDescent="0.25">
      <c r="A197" s="3" t="s">
        <v>69</v>
      </c>
      <c r="C197" s="4"/>
      <c r="D197" s="1"/>
    </row>
    <row r="198" spans="1:4" ht="13.5" x14ac:dyDescent="0.25">
      <c r="A198" s="3" t="s">
        <v>9</v>
      </c>
      <c r="C198" s="4" t="s">
        <v>10</v>
      </c>
      <c r="D198" s="5">
        <v>60</v>
      </c>
    </row>
    <row r="199" spans="1:4" ht="13.5" x14ac:dyDescent="0.25">
      <c r="A199" s="3" t="s">
        <v>11</v>
      </c>
      <c r="C199" s="4"/>
      <c r="D199" s="1"/>
    </row>
    <row r="200" spans="1:4" ht="13.5" x14ac:dyDescent="0.25">
      <c r="A200" s="3" t="s">
        <v>12</v>
      </c>
      <c r="C200" s="4" t="s">
        <v>13</v>
      </c>
      <c r="D200" s="1">
        <v>0.8</v>
      </c>
    </row>
    <row r="201" spans="1:4" ht="13.5" x14ac:dyDescent="0.25">
      <c r="A201" s="6"/>
      <c r="C201" s="4"/>
      <c r="D201" s="1"/>
    </row>
    <row r="202" spans="1:4" ht="13.5" x14ac:dyDescent="0.25">
      <c r="A202" s="3" t="s">
        <v>14</v>
      </c>
      <c r="C202" s="4"/>
      <c r="D202" s="1"/>
    </row>
    <row r="203" spans="1:4" ht="13.5" x14ac:dyDescent="0.25">
      <c r="A203" s="3" t="s">
        <v>15</v>
      </c>
      <c r="C203" s="4" t="s">
        <v>16</v>
      </c>
      <c r="D203" s="1">
        <v>16.7</v>
      </c>
    </row>
    <row r="204" spans="1:4" x14ac:dyDescent="0.2">
      <c r="A204" s="3" t="s">
        <v>17</v>
      </c>
    </row>
    <row r="205" spans="1:4" ht="13.5" x14ac:dyDescent="0.2">
      <c r="A205" s="7" t="s">
        <v>18</v>
      </c>
    </row>
    <row r="206" spans="1:4" x14ac:dyDescent="0.2">
      <c r="A206" s="3" t="s">
        <v>19</v>
      </c>
    </row>
    <row r="207" spans="1:4" ht="13.5" x14ac:dyDescent="0.25">
      <c r="A207" s="3" t="s">
        <v>20</v>
      </c>
      <c r="C207" s="4" t="s">
        <v>16</v>
      </c>
      <c r="D207" s="1">
        <v>14.97</v>
      </c>
    </row>
    <row r="208" spans="1:4" ht="15.75" x14ac:dyDescent="0.25">
      <c r="A208" s="3" t="s">
        <v>21</v>
      </c>
      <c r="C208" s="4" t="s">
        <v>22</v>
      </c>
      <c r="D208" s="1">
        <f>D207*D198/1000000</f>
        <v>8.9820000000000004E-4</v>
      </c>
    </row>
    <row r="209" spans="1:4" ht="13.5" x14ac:dyDescent="0.25">
      <c r="A209" s="3" t="s">
        <v>23</v>
      </c>
      <c r="C209" s="4" t="s">
        <v>24</v>
      </c>
      <c r="D209" s="1">
        <f>D207*D200/3600</f>
        <v>3.326666666666667E-3</v>
      </c>
    </row>
    <row r="210" spans="1:4" x14ac:dyDescent="0.2">
      <c r="A210" s="6"/>
    </row>
    <row r="211" spans="1:4" ht="13.5" x14ac:dyDescent="0.2">
      <c r="A211" s="7" t="s">
        <v>25</v>
      </c>
    </row>
    <row r="212" spans="1:4" x14ac:dyDescent="0.2">
      <c r="A212" s="3" t="s">
        <v>19</v>
      </c>
    </row>
    <row r="213" spans="1:4" ht="13.5" x14ac:dyDescent="0.25">
      <c r="A213" s="3" t="s">
        <v>26</v>
      </c>
      <c r="C213" s="4" t="s">
        <v>16</v>
      </c>
      <c r="D213" s="1">
        <v>1.73</v>
      </c>
    </row>
    <row r="214" spans="1:4" ht="15.75" x14ac:dyDescent="0.25">
      <c r="A214" s="3" t="s">
        <v>21</v>
      </c>
      <c r="C214" s="4" t="s">
        <v>22</v>
      </c>
      <c r="D214" s="1">
        <f>D213*D198/1000000</f>
        <v>1.038E-4</v>
      </c>
    </row>
    <row r="215" spans="1:4" ht="13.5" x14ac:dyDescent="0.25">
      <c r="A215" s="3" t="s">
        <v>23</v>
      </c>
      <c r="C215" s="4" t="s">
        <v>24</v>
      </c>
      <c r="D215" s="1">
        <f>D213*D200/3600</f>
        <v>3.8444444444444447E-4</v>
      </c>
    </row>
    <row r="216" spans="1:4" x14ac:dyDescent="0.2">
      <c r="A216" s="3"/>
    </row>
    <row r="217" spans="1:4" x14ac:dyDescent="0.2">
      <c r="A217" s="3" t="s">
        <v>27</v>
      </c>
    </row>
    <row r="218" spans="1:4" x14ac:dyDescent="0.2">
      <c r="A218" s="3" t="s">
        <v>70</v>
      </c>
    </row>
    <row r="219" spans="1:4" ht="13.5" x14ac:dyDescent="0.25">
      <c r="A219" s="3" t="s">
        <v>28</v>
      </c>
      <c r="C219" s="4" t="s">
        <v>10</v>
      </c>
      <c r="D219" s="5">
        <v>90</v>
      </c>
    </row>
    <row r="220" spans="1:4" ht="13.5" x14ac:dyDescent="0.25">
      <c r="A220" s="3" t="s">
        <v>11</v>
      </c>
      <c r="C220" s="4"/>
      <c r="D220" s="1"/>
    </row>
    <row r="221" spans="1:4" ht="13.5" x14ac:dyDescent="0.25">
      <c r="A221" s="3" t="s">
        <v>29</v>
      </c>
      <c r="C221" s="4" t="s">
        <v>13</v>
      </c>
      <c r="D221" s="1">
        <v>0.75</v>
      </c>
    </row>
    <row r="222" spans="1:4" ht="13.5" x14ac:dyDescent="0.25">
      <c r="A222" s="6"/>
      <c r="C222" s="4"/>
      <c r="D222" s="1"/>
    </row>
    <row r="223" spans="1:4" ht="13.5" x14ac:dyDescent="0.25">
      <c r="A223" s="3" t="s">
        <v>14</v>
      </c>
      <c r="C223" s="4"/>
      <c r="D223" s="1"/>
    </row>
    <row r="224" spans="1:4" ht="13.5" x14ac:dyDescent="0.25">
      <c r="A224" s="3" t="s">
        <v>20</v>
      </c>
      <c r="C224" s="4" t="s">
        <v>16</v>
      </c>
      <c r="D224" s="1">
        <v>14</v>
      </c>
    </row>
    <row r="225" spans="1:4" x14ac:dyDescent="0.2">
      <c r="A225" s="3" t="s">
        <v>17</v>
      </c>
    </row>
    <row r="226" spans="1:4" ht="13.5" x14ac:dyDescent="0.2">
      <c r="A226" s="7" t="s">
        <v>18</v>
      </c>
    </row>
    <row r="227" spans="1:4" x14ac:dyDescent="0.2">
      <c r="A227" s="3" t="s">
        <v>19</v>
      </c>
    </row>
    <row r="228" spans="1:4" ht="13.5" x14ac:dyDescent="0.25">
      <c r="A228" s="3" t="s">
        <v>26</v>
      </c>
      <c r="C228" s="4" t="s">
        <v>16</v>
      </c>
      <c r="D228" s="1">
        <v>13.14</v>
      </c>
    </row>
    <row r="229" spans="1:4" ht="15.75" x14ac:dyDescent="0.25">
      <c r="A229" s="3" t="s">
        <v>21</v>
      </c>
      <c r="C229" s="4" t="s">
        <v>22</v>
      </c>
      <c r="D229" s="1">
        <f>D228*D219/1000000</f>
        <v>1.1826000000000002E-3</v>
      </c>
    </row>
    <row r="230" spans="1:4" ht="13.5" x14ac:dyDescent="0.25">
      <c r="A230" s="3" t="s">
        <v>23</v>
      </c>
      <c r="C230" s="4" t="s">
        <v>24</v>
      </c>
      <c r="D230" s="1">
        <f>D228*D221/3600</f>
        <v>2.7374999999999999E-3</v>
      </c>
    </row>
    <row r="231" spans="1:4" ht="13.5" x14ac:dyDescent="0.25">
      <c r="A231" s="6"/>
      <c r="C231" s="4"/>
      <c r="D231" s="1"/>
    </row>
    <row r="232" spans="1:4" ht="13.5" x14ac:dyDescent="0.25">
      <c r="A232" s="7" t="s">
        <v>25</v>
      </c>
      <c r="C232" s="4"/>
      <c r="D232" s="1"/>
    </row>
    <row r="233" spans="1:4" ht="13.5" x14ac:dyDescent="0.25">
      <c r="A233" s="3" t="s">
        <v>19</v>
      </c>
      <c r="C233" s="4"/>
      <c r="D233" s="1"/>
    </row>
    <row r="234" spans="1:4" ht="13.5" x14ac:dyDescent="0.25">
      <c r="A234" s="3" t="s">
        <v>26</v>
      </c>
      <c r="C234" s="4" t="s">
        <v>16</v>
      </c>
      <c r="D234" s="1">
        <v>0.86</v>
      </c>
    </row>
    <row r="235" spans="1:4" ht="15.75" x14ac:dyDescent="0.25">
      <c r="A235" s="3" t="s">
        <v>21</v>
      </c>
      <c r="C235" s="4" t="s">
        <v>22</v>
      </c>
      <c r="D235" s="1">
        <f>D234*D219/1000000</f>
        <v>7.7400000000000011E-5</v>
      </c>
    </row>
    <row r="236" spans="1:4" ht="13.5" x14ac:dyDescent="0.25">
      <c r="A236" s="3" t="s">
        <v>23</v>
      </c>
      <c r="C236" s="4" t="s">
        <v>24</v>
      </c>
      <c r="D236" s="1">
        <f>D234*D221/3600</f>
        <v>1.7916666666666667E-4</v>
      </c>
    </row>
    <row r="237" spans="1:4" x14ac:dyDescent="0.2">
      <c r="A237" s="6"/>
    </row>
    <row r="238" spans="1:4" x14ac:dyDescent="0.2">
      <c r="A238" s="3" t="s">
        <v>34</v>
      </c>
    </row>
    <row r="239" spans="1:4" ht="13.5" x14ac:dyDescent="0.2">
      <c r="A239" s="7" t="s">
        <v>35</v>
      </c>
    </row>
    <row r="240" spans="1:4" x14ac:dyDescent="0.2">
      <c r="A240" s="3" t="s">
        <v>19</v>
      </c>
    </row>
    <row r="241" spans="1:4" ht="13.5" x14ac:dyDescent="0.25">
      <c r="A241" s="3" t="s">
        <v>26</v>
      </c>
      <c r="C241" s="4" t="s">
        <v>16</v>
      </c>
      <c r="D241" s="1">
        <v>1.53</v>
      </c>
    </row>
    <row r="242" spans="1:4" ht="15.75" x14ac:dyDescent="0.25">
      <c r="A242" s="3" t="s">
        <v>21</v>
      </c>
      <c r="C242" s="4" t="s">
        <v>22</v>
      </c>
      <c r="D242" s="9">
        <f>D241*D219/1000000</f>
        <v>1.3769999999999999E-4</v>
      </c>
    </row>
    <row r="243" spans="1:4" ht="13.5" x14ac:dyDescent="0.25">
      <c r="A243" s="3" t="s">
        <v>23</v>
      </c>
      <c r="C243" s="4" t="s">
        <v>24</v>
      </c>
      <c r="D243" s="1">
        <f>D241*D221/3600</f>
        <v>3.1874999999999997E-4</v>
      </c>
    </row>
    <row r="244" spans="1:4" x14ac:dyDescent="0.2">
      <c r="A244" s="6"/>
    </row>
    <row r="245" spans="1:4" x14ac:dyDescent="0.2">
      <c r="A245" s="3" t="s">
        <v>8</v>
      </c>
    </row>
    <row r="246" spans="1:4" x14ac:dyDescent="0.2">
      <c r="A246" s="3" t="s">
        <v>45</v>
      </c>
    </row>
    <row r="247" spans="1:4" ht="13.5" x14ac:dyDescent="0.25">
      <c r="A247" s="3" t="s">
        <v>28</v>
      </c>
      <c r="C247" s="4" t="s">
        <v>10</v>
      </c>
      <c r="D247" s="5">
        <v>300</v>
      </c>
    </row>
    <row r="248" spans="1:4" ht="13.5" x14ac:dyDescent="0.25">
      <c r="A248" s="3" t="s">
        <v>11</v>
      </c>
      <c r="C248" s="4"/>
      <c r="D248" s="1"/>
    </row>
    <row r="249" spans="1:4" ht="13.5" x14ac:dyDescent="0.25">
      <c r="A249" s="3" t="s">
        <v>29</v>
      </c>
      <c r="C249" s="4" t="s">
        <v>13</v>
      </c>
      <c r="D249" s="1">
        <v>0.87</v>
      </c>
    </row>
    <row r="250" spans="1:4" ht="13.5" x14ac:dyDescent="0.25">
      <c r="A250" s="6"/>
      <c r="C250" s="4"/>
      <c r="D250" s="1"/>
    </row>
    <row r="251" spans="1:4" ht="13.5" x14ac:dyDescent="0.25">
      <c r="A251" s="3" t="s">
        <v>14</v>
      </c>
      <c r="C251" s="4"/>
      <c r="D251" s="1"/>
    </row>
    <row r="252" spans="1:4" ht="13.5" x14ac:dyDescent="0.25">
      <c r="A252" s="3" t="s">
        <v>20</v>
      </c>
      <c r="C252" s="4" t="s">
        <v>16</v>
      </c>
      <c r="D252" s="1">
        <v>11.5</v>
      </c>
    </row>
    <row r="253" spans="1:4" x14ac:dyDescent="0.2">
      <c r="A253" s="3" t="s">
        <v>17</v>
      </c>
    </row>
    <row r="254" spans="1:4" ht="13.5" x14ac:dyDescent="0.2">
      <c r="A254" s="7" t="s">
        <v>18</v>
      </c>
    </row>
    <row r="255" spans="1:4" x14ac:dyDescent="0.2">
      <c r="A255" s="3" t="s">
        <v>19</v>
      </c>
    </row>
    <row r="256" spans="1:4" ht="13.5" x14ac:dyDescent="0.25">
      <c r="A256" s="3" t="s">
        <v>20</v>
      </c>
      <c r="C256" s="4" t="s">
        <v>16</v>
      </c>
      <c r="D256" s="1">
        <v>9.77</v>
      </c>
    </row>
    <row r="257" spans="1:4" ht="15.75" x14ac:dyDescent="0.25">
      <c r="A257" s="3" t="s">
        <v>21</v>
      </c>
      <c r="C257" s="4" t="s">
        <v>22</v>
      </c>
      <c r="D257" s="1">
        <f>D256*D247/1000000</f>
        <v>2.931E-3</v>
      </c>
    </row>
    <row r="258" spans="1:4" ht="13.5" x14ac:dyDescent="0.25">
      <c r="A258" s="3" t="s">
        <v>23</v>
      </c>
      <c r="C258" s="4" t="s">
        <v>24</v>
      </c>
      <c r="D258" s="1">
        <f>D256*D249/3600</f>
        <v>2.3610833333333335E-3</v>
      </c>
    </row>
    <row r="259" spans="1:4" x14ac:dyDescent="0.2">
      <c r="A259" s="6"/>
    </row>
    <row r="260" spans="1:4" ht="13.5" x14ac:dyDescent="0.2">
      <c r="A260" s="7" t="s">
        <v>25</v>
      </c>
    </row>
    <row r="261" spans="1:4" x14ac:dyDescent="0.2">
      <c r="A261" s="3" t="s">
        <v>19</v>
      </c>
    </row>
    <row r="262" spans="1:4" ht="13.5" x14ac:dyDescent="0.25">
      <c r="A262" s="3" t="s">
        <v>20</v>
      </c>
      <c r="C262" s="4" t="s">
        <v>16</v>
      </c>
      <c r="D262" s="1">
        <v>1.73</v>
      </c>
    </row>
    <row r="263" spans="1:4" ht="15.75" x14ac:dyDescent="0.25">
      <c r="A263" s="3" t="s">
        <v>21</v>
      </c>
      <c r="C263" s="4" t="s">
        <v>22</v>
      </c>
      <c r="D263" s="1">
        <f>D262*D247/1000000</f>
        <v>5.1900000000000004E-4</v>
      </c>
    </row>
    <row r="264" spans="1:4" ht="13.5" x14ac:dyDescent="0.25">
      <c r="A264" s="3" t="s">
        <v>23</v>
      </c>
      <c r="C264" s="4" t="s">
        <v>24</v>
      </c>
      <c r="D264" s="1">
        <f>D262*D249/3600</f>
        <v>4.180833333333333E-4</v>
      </c>
    </row>
    <row r="265" spans="1:4" x14ac:dyDescent="0.2">
      <c r="A265" s="3" t="s">
        <v>33</v>
      </c>
    </row>
    <row r="266" spans="1:4" x14ac:dyDescent="0.2">
      <c r="A266" s="3" t="s">
        <v>34</v>
      </c>
    </row>
    <row r="267" spans="1:4" ht="13.5" x14ac:dyDescent="0.2">
      <c r="A267" s="7" t="s">
        <v>35</v>
      </c>
    </row>
    <row r="268" spans="1:4" x14ac:dyDescent="0.2">
      <c r="A268" s="3" t="s">
        <v>19</v>
      </c>
    </row>
    <row r="269" spans="1:4" ht="13.5" x14ac:dyDescent="0.25">
      <c r="A269" s="3" t="s">
        <v>20</v>
      </c>
      <c r="C269" s="4" t="s">
        <v>16</v>
      </c>
      <c r="D269" s="1">
        <v>0.4</v>
      </c>
    </row>
    <row r="270" spans="1:4" ht="15.75" x14ac:dyDescent="0.25">
      <c r="A270" s="3" t="s">
        <v>21</v>
      </c>
      <c r="C270" s="4" t="s">
        <v>22</v>
      </c>
      <c r="D270" s="1">
        <f>D269*D247/1000000</f>
        <v>1.2E-4</v>
      </c>
    </row>
    <row r="271" spans="1:4" ht="13.5" x14ac:dyDescent="0.25">
      <c r="A271" s="3" t="s">
        <v>23</v>
      </c>
      <c r="C271" s="4" t="s">
        <v>24</v>
      </c>
      <c r="D271" s="1">
        <f>D269*D249/3600</f>
        <v>9.6666666666666681E-5</v>
      </c>
    </row>
    <row r="272" spans="1:4" ht="13.5" x14ac:dyDescent="0.2">
      <c r="A272" s="7"/>
    </row>
    <row r="273" spans="1:4" x14ac:dyDescent="0.2">
      <c r="A273" s="3" t="s">
        <v>8</v>
      </c>
    </row>
    <row r="274" spans="1:4" x14ac:dyDescent="0.2">
      <c r="A274" s="3" t="s">
        <v>47</v>
      </c>
    </row>
    <row r="275" spans="1:4" ht="13.5" x14ac:dyDescent="0.25">
      <c r="A275" s="3" t="s">
        <v>48</v>
      </c>
      <c r="C275" s="4" t="s">
        <v>10</v>
      </c>
      <c r="D275" s="5">
        <v>60</v>
      </c>
    </row>
    <row r="276" spans="1:4" ht="13.5" x14ac:dyDescent="0.25">
      <c r="A276" s="3" t="s">
        <v>11</v>
      </c>
      <c r="C276" s="4"/>
      <c r="D276" s="1"/>
    </row>
    <row r="277" spans="1:4" ht="13.5" x14ac:dyDescent="0.25">
      <c r="A277" s="3" t="s">
        <v>29</v>
      </c>
      <c r="C277" s="4" t="s">
        <v>13</v>
      </c>
      <c r="D277" s="1">
        <v>0.75</v>
      </c>
    </row>
    <row r="278" spans="1:4" ht="13.5" x14ac:dyDescent="0.25">
      <c r="A278" s="6"/>
      <c r="C278" s="4"/>
      <c r="D278" s="1"/>
    </row>
    <row r="279" spans="1:4" ht="13.5" x14ac:dyDescent="0.25">
      <c r="A279" s="3" t="s">
        <v>14</v>
      </c>
      <c r="C279" s="4"/>
      <c r="D279" s="1"/>
    </row>
    <row r="280" spans="1:4" ht="13.5" x14ac:dyDescent="0.25">
      <c r="A280" s="3" t="s">
        <v>20</v>
      </c>
      <c r="C280" s="4" t="s">
        <v>16</v>
      </c>
      <c r="D280" s="1">
        <v>16.989999999999998</v>
      </c>
    </row>
    <row r="281" spans="1:4" x14ac:dyDescent="0.2">
      <c r="A281" s="3" t="s">
        <v>17</v>
      </c>
    </row>
    <row r="282" spans="1:4" ht="13.5" x14ac:dyDescent="0.2">
      <c r="A282" s="7" t="s">
        <v>18</v>
      </c>
    </row>
    <row r="283" spans="1:4" x14ac:dyDescent="0.2">
      <c r="A283" s="3" t="s">
        <v>19</v>
      </c>
    </row>
    <row r="284" spans="1:4" ht="13.5" x14ac:dyDescent="0.25">
      <c r="A284" s="3" t="s">
        <v>20</v>
      </c>
      <c r="C284" s="4" t="s">
        <v>16</v>
      </c>
      <c r="D284" s="1">
        <v>13.9</v>
      </c>
    </row>
    <row r="285" spans="1:4" ht="15.75" x14ac:dyDescent="0.25">
      <c r="A285" s="3" t="s">
        <v>21</v>
      </c>
      <c r="C285" s="4" t="s">
        <v>22</v>
      </c>
      <c r="D285" s="1">
        <f>D284*D275/1000000</f>
        <v>8.34E-4</v>
      </c>
    </row>
    <row r="286" spans="1:4" ht="13.5" x14ac:dyDescent="0.25">
      <c r="A286" s="3" t="s">
        <v>49</v>
      </c>
      <c r="C286" s="4" t="s">
        <v>24</v>
      </c>
      <c r="D286" s="1">
        <f>D284*D277/3600</f>
        <v>2.8958333333333336E-3</v>
      </c>
    </row>
    <row r="287" spans="1:4" x14ac:dyDescent="0.2">
      <c r="A287" s="6"/>
    </row>
    <row r="288" spans="1:4" ht="13.5" x14ac:dyDescent="0.2">
      <c r="A288" s="7" t="s">
        <v>25</v>
      </c>
    </row>
    <row r="289" spans="1:4" x14ac:dyDescent="0.2">
      <c r="A289" s="3" t="s">
        <v>19</v>
      </c>
    </row>
    <row r="290" spans="1:4" ht="13.5" x14ac:dyDescent="0.25">
      <c r="A290" s="3" t="s">
        <v>20</v>
      </c>
      <c r="C290" s="4" t="s">
        <v>16</v>
      </c>
      <c r="D290" s="1">
        <v>1.0900000000000001</v>
      </c>
    </row>
    <row r="291" spans="1:4" ht="15.75" x14ac:dyDescent="0.25">
      <c r="A291" s="3" t="s">
        <v>21</v>
      </c>
      <c r="C291" s="4" t="s">
        <v>22</v>
      </c>
      <c r="D291" s="1">
        <f>D290*D275/1000000</f>
        <v>6.5400000000000004E-5</v>
      </c>
    </row>
    <row r="292" spans="1:4" ht="13.5" x14ac:dyDescent="0.25">
      <c r="A292" s="3" t="s">
        <v>23</v>
      </c>
      <c r="C292" s="4" t="s">
        <v>24</v>
      </c>
      <c r="D292" s="1">
        <f>D290*D277/3600</f>
        <v>2.2708333333333337E-4</v>
      </c>
    </row>
    <row r="293" spans="1:4" x14ac:dyDescent="0.2">
      <c r="A293" s="6"/>
    </row>
    <row r="294" spans="1:4" ht="13.5" x14ac:dyDescent="0.2">
      <c r="A294" s="101" t="s">
        <v>32</v>
      </c>
      <c r="B294" s="101"/>
      <c r="C294" s="101"/>
    </row>
    <row r="295" spans="1:4" x14ac:dyDescent="0.2">
      <c r="A295" s="3" t="s">
        <v>19</v>
      </c>
    </row>
    <row r="296" spans="1:4" ht="13.5" x14ac:dyDescent="0.25">
      <c r="A296" s="3" t="s">
        <v>20</v>
      </c>
      <c r="C296" s="4" t="s">
        <v>16</v>
      </c>
      <c r="D296" s="1">
        <v>1</v>
      </c>
    </row>
    <row r="297" spans="1:4" ht="15.75" x14ac:dyDescent="0.25">
      <c r="A297" s="3" t="s">
        <v>21</v>
      </c>
      <c r="C297" s="4" t="s">
        <v>22</v>
      </c>
      <c r="D297" s="1">
        <f>D296*D275/1000000</f>
        <v>6.0000000000000002E-5</v>
      </c>
    </row>
    <row r="298" spans="1:4" ht="13.5" x14ac:dyDescent="0.25">
      <c r="A298" s="3" t="s">
        <v>23</v>
      </c>
      <c r="C298" s="4" t="s">
        <v>24</v>
      </c>
      <c r="D298" s="1">
        <f>D296*D277/3600</f>
        <v>2.0833333333333335E-4</v>
      </c>
    </row>
    <row r="299" spans="1:4" x14ac:dyDescent="0.2">
      <c r="A299" s="6"/>
    </row>
    <row r="300" spans="1:4" ht="13.5" x14ac:dyDescent="0.2">
      <c r="A300" s="101" t="s">
        <v>46</v>
      </c>
      <c r="B300" s="101"/>
      <c r="C300" s="101"/>
    </row>
    <row r="301" spans="1:4" x14ac:dyDescent="0.2">
      <c r="A301" s="3" t="s">
        <v>19</v>
      </c>
    </row>
    <row r="302" spans="1:4" ht="13.5" x14ac:dyDescent="0.25">
      <c r="A302" s="3" t="s">
        <v>26</v>
      </c>
      <c r="C302" s="4" t="s">
        <v>16</v>
      </c>
      <c r="D302" s="1">
        <v>1</v>
      </c>
    </row>
    <row r="303" spans="1:4" ht="15.75" x14ac:dyDescent="0.25">
      <c r="A303" s="3" t="s">
        <v>21</v>
      </c>
      <c r="C303" s="4" t="s">
        <v>22</v>
      </c>
      <c r="D303" s="1">
        <f>D302*D275/1000000</f>
        <v>6.0000000000000002E-5</v>
      </c>
    </row>
    <row r="304" spans="1:4" ht="13.5" x14ac:dyDescent="0.25">
      <c r="A304" s="3" t="s">
        <v>23</v>
      </c>
      <c r="C304" s="4" t="s">
        <v>24</v>
      </c>
      <c r="D304" s="1">
        <f>D302*D277/3600</f>
        <v>2.0833333333333335E-4</v>
      </c>
    </row>
    <row r="305" spans="1:4" x14ac:dyDescent="0.2">
      <c r="A305" s="3" t="s">
        <v>33</v>
      </c>
    </row>
    <row r="306" spans="1:4" x14ac:dyDescent="0.2">
      <c r="A306" s="3" t="s">
        <v>34</v>
      </c>
    </row>
    <row r="307" spans="1:4" ht="13.5" x14ac:dyDescent="0.2">
      <c r="A307" s="7" t="s">
        <v>35</v>
      </c>
    </row>
    <row r="308" spans="1:4" x14ac:dyDescent="0.2">
      <c r="A308" s="3" t="s">
        <v>19</v>
      </c>
    </row>
    <row r="309" spans="1:4" ht="13.5" x14ac:dyDescent="0.25">
      <c r="A309" s="3" t="s">
        <v>20</v>
      </c>
      <c r="C309" s="4" t="s">
        <v>16</v>
      </c>
      <c r="D309" s="1">
        <v>0.93</v>
      </c>
    </row>
    <row r="310" spans="1:4" ht="15.75" x14ac:dyDescent="0.25">
      <c r="A310" s="3" t="s">
        <v>21</v>
      </c>
      <c r="C310" s="4" t="s">
        <v>22</v>
      </c>
      <c r="D310" s="1">
        <f>D309*D275/1000000</f>
        <v>5.5800000000000001E-5</v>
      </c>
    </row>
    <row r="311" spans="1:4" ht="13.5" x14ac:dyDescent="0.25">
      <c r="A311" s="3" t="s">
        <v>23</v>
      </c>
      <c r="C311" s="4" t="s">
        <v>24</v>
      </c>
      <c r="D311" s="1">
        <f>D309*D277/3600</f>
        <v>1.9374999999999999E-4</v>
      </c>
    </row>
    <row r="312" spans="1:4" x14ac:dyDescent="0.2">
      <c r="A312" s="6"/>
    </row>
    <row r="313" spans="1:4" x14ac:dyDescent="0.2">
      <c r="A313" s="3" t="s">
        <v>37</v>
      </c>
    </row>
    <row r="314" spans="1:4" x14ac:dyDescent="0.2">
      <c r="A314" s="3" t="s">
        <v>19</v>
      </c>
    </row>
    <row r="315" spans="1:4" ht="13.5" x14ac:dyDescent="0.25">
      <c r="A315" s="3" t="s">
        <v>26</v>
      </c>
      <c r="C315" s="4" t="s">
        <v>16</v>
      </c>
      <c r="D315" s="1">
        <v>2.7</v>
      </c>
    </row>
    <row r="316" spans="1:4" x14ac:dyDescent="0.2">
      <c r="A316" s="6"/>
    </row>
    <row r="317" spans="1:4" x14ac:dyDescent="0.2">
      <c r="A317" s="3" t="s">
        <v>38</v>
      </c>
    </row>
    <row r="318" spans="1:4" ht="13.5" x14ac:dyDescent="0.2">
      <c r="A318" s="7" t="s">
        <v>39</v>
      </c>
    </row>
    <row r="319" spans="1:4" ht="15.75" x14ac:dyDescent="0.25">
      <c r="A319" s="3" t="s">
        <v>40</v>
      </c>
      <c r="C319" s="4" t="s">
        <v>22</v>
      </c>
      <c r="D319" s="1">
        <f>D192*D315*D275/1000000</f>
        <v>1.2960000000000003E-4</v>
      </c>
    </row>
    <row r="320" spans="1:4" ht="13.5" x14ac:dyDescent="0.25">
      <c r="A320" s="3" t="s">
        <v>41</v>
      </c>
      <c r="C320" s="4" t="s">
        <v>24</v>
      </c>
      <c r="D320" s="1">
        <f>D192*D315*D277/3600</f>
        <v>4.5000000000000004E-4</v>
      </c>
    </row>
    <row r="321" spans="1:4" x14ac:dyDescent="0.2">
      <c r="A321" s="6"/>
    </row>
    <row r="322" spans="1:4" ht="13.5" x14ac:dyDescent="0.2">
      <c r="A322" s="7" t="s">
        <v>42</v>
      </c>
    </row>
    <row r="323" spans="1:4" ht="15.75" x14ac:dyDescent="0.25">
      <c r="A323" s="3" t="s">
        <v>43</v>
      </c>
      <c r="C323" s="4" t="s">
        <v>22</v>
      </c>
      <c r="D323" s="1">
        <f>D193*D315*D275/1000000</f>
        <v>2.1060000000000002E-5</v>
      </c>
    </row>
    <row r="324" spans="1:4" ht="13.5" x14ac:dyDescent="0.25">
      <c r="A324" s="3" t="s">
        <v>44</v>
      </c>
      <c r="C324" s="4" t="s">
        <v>24</v>
      </c>
      <c r="D324" s="1">
        <f>D193*D315*D277/3600</f>
        <v>7.3125000000000016E-5</v>
      </c>
    </row>
    <row r="325" spans="1:4" x14ac:dyDescent="0.2">
      <c r="A325" s="6"/>
    </row>
    <row r="326" spans="1:4" ht="13.5" x14ac:dyDescent="0.2">
      <c r="A326" s="7" t="s">
        <v>50</v>
      </c>
    </row>
    <row r="327" spans="1:4" x14ac:dyDescent="0.2">
      <c r="A327" s="3" t="s">
        <v>19</v>
      </c>
    </row>
    <row r="328" spans="1:4" ht="13.5" x14ac:dyDescent="0.25">
      <c r="A328" s="3" t="s">
        <v>20</v>
      </c>
      <c r="C328" s="4" t="s">
        <v>16</v>
      </c>
      <c r="D328" s="1">
        <v>13.3</v>
      </c>
    </row>
    <row r="329" spans="1:4" ht="15.75" x14ac:dyDescent="0.25">
      <c r="A329" s="3" t="s">
        <v>21</v>
      </c>
      <c r="C329" s="4" t="s">
        <v>22</v>
      </c>
      <c r="D329" s="1">
        <f>D328*D275/1000000</f>
        <v>7.9799999999999999E-4</v>
      </c>
    </row>
    <row r="330" spans="1:4" ht="13.5" x14ac:dyDescent="0.25">
      <c r="A330" s="3" t="s">
        <v>23</v>
      </c>
      <c r="C330" s="4" t="s">
        <v>24</v>
      </c>
      <c r="D330" s="1">
        <f>D328*D277/3600</f>
        <v>2.7708333333333339E-3</v>
      </c>
    </row>
    <row r="331" spans="1:4" ht="13.5" x14ac:dyDescent="0.25">
      <c r="A331" s="3"/>
      <c r="D331" s="4"/>
    </row>
    <row r="332" spans="1:4" ht="13.5" thickBot="1" x14ac:dyDescent="0.25">
      <c r="A332" s="3" t="s">
        <v>55</v>
      </c>
    </row>
    <row r="333" spans="1:4" ht="24" customHeight="1" thickBot="1" x14ac:dyDescent="0.25">
      <c r="A333" s="11" t="s">
        <v>56</v>
      </c>
      <c r="B333" s="12" t="s">
        <v>57</v>
      </c>
      <c r="C333" s="12" t="s">
        <v>58</v>
      </c>
      <c r="D333" s="12" t="s">
        <v>59</v>
      </c>
    </row>
    <row r="334" spans="1:4" ht="13.5" thickBot="1" x14ac:dyDescent="0.25">
      <c r="A334" s="13">
        <v>123</v>
      </c>
      <c r="B334" s="14" t="s">
        <v>60</v>
      </c>
      <c r="C334" s="16">
        <f>D209+D230+D258+D286</f>
        <v>1.1321083333333334E-2</v>
      </c>
      <c r="D334" s="16">
        <f>D208+D229+D257+D285</f>
        <v>5.8458E-3</v>
      </c>
    </row>
    <row r="335" spans="1:4" ht="13.5" thickBot="1" x14ac:dyDescent="0.25">
      <c r="A335" s="13">
        <v>143</v>
      </c>
      <c r="B335" s="14" t="s">
        <v>61</v>
      </c>
      <c r="C335" s="16">
        <f>D264+D215+D236+D292</f>
        <v>1.2087777777777778E-3</v>
      </c>
      <c r="D335" s="16">
        <f>D214+D235+D263+D291</f>
        <v>7.6559999999999996E-4</v>
      </c>
    </row>
    <row r="336" spans="1:4" ht="13.5" thickBot="1" x14ac:dyDescent="0.25">
      <c r="A336" s="13">
        <v>301</v>
      </c>
      <c r="B336" s="14" t="s">
        <v>62</v>
      </c>
      <c r="C336" s="16">
        <f>D320</f>
        <v>4.5000000000000004E-4</v>
      </c>
      <c r="D336" s="16">
        <f>D319</f>
        <v>1.2960000000000003E-4</v>
      </c>
    </row>
    <row r="337" spans="1:4" ht="13.5" thickBot="1" x14ac:dyDescent="0.25">
      <c r="A337" s="13">
        <v>304</v>
      </c>
      <c r="B337" s="14" t="s">
        <v>63</v>
      </c>
      <c r="C337" s="17">
        <f>D324</f>
        <v>7.3125000000000016E-5</v>
      </c>
      <c r="D337" s="16">
        <f>D323</f>
        <v>2.1060000000000002E-5</v>
      </c>
    </row>
    <row r="338" spans="1:4" ht="13.5" thickBot="1" x14ac:dyDescent="0.25">
      <c r="A338" s="13">
        <v>337</v>
      </c>
      <c r="B338" s="14" t="s">
        <v>64</v>
      </c>
      <c r="C338" s="16">
        <f>D330</f>
        <v>2.7708333333333339E-3</v>
      </c>
      <c r="D338" s="18">
        <f>D329</f>
        <v>7.9799999999999999E-4</v>
      </c>
    </row>
    <row r="339" spans="1:4" ht="13.5" thickBot="1" x14ac:dyDescent="0.25">
      <c r="A339" s="13">
        <v>342</v>
      </c>
      <c r="B339" s="14" t="s">
        <v>65</v>
      </c>
      <c r="C339" s="16">
        <f>D243+D271+D311</f>
        <v>6.091666666666666E-4</v>
      </c>
      <c r="D339" s="19">
        <f>D242+D270+D310</f>
        <v>3.1349999999999998E-4</v>
      </c>
    </row>
    <row r="340" spans="1:4" ht="39" thickBot="1" x14ac:dyDescent="0.25">
      <c r="A340" s="13">
        <v>344</v>
      </c>
      <c r="B340" s="14" t="s">
        <v>66</v>
      </c>
      <c r="C340" s="20">
        <f>D304</f>
        <v>2.0833333333333335E-4</v>
      </c>
      <c r="D340" s="16">
        <f>D303</f>
        <v>6.0000000000000002E-5</v>
      </c>
    </row>
    <row r="341" spans="1:4" ht="39" thickBot="1" x14ac:dyDescent="0.25">
      <c r="A341" s="13">
        <v>2908</v>
      </c>
      <c r="B341" s="14" t="s">
        <v>67</v>
      </c>
      <c r="C341" s="20">
        <f>D298</f>
        <v>2.0833333333333335E-4</v>
      </c>
      <c r="D341" s="16">
        <f>D297</f>
        <v>6.0000000000000002E-5</v>
      </c>
    </row>
    <row r="343" spans="1:4" x14ac:dyDescent="0.2">
      <c r="A343" s="1" t="s">
        <v>95</v>
      </c>
    </row>
    <row r="344" spans="1:4" x14ac:dyDescent="0.2">
      <c r="A344" s="1" t="s">
        <v>111</v>
      </c>
      <c r="B344" s="21"/>
      <c r="C344" s="22"/>
      <c r="D344" s="22"/>
    </row>
    <row r="345" spans="1:4" x14ac:dyDescent="0.2">
      <c r="A345" s="3" t="s">
        <v>51</v>
      </c>
    </row>
    <row r="346" spans="1:4" x14ac:dyDescent="0.2">
      <c r="A346" s="3" t="s">
        <v>0</v>
      </c>
    </row>
    <row r="347" spans="1:4" x14ac:dyDescent="0.2">
      <c r="A347" s="3" t="s">
        <v>76</v>
      </c>
    </row>
    <row r="348" spans="1:4" x14ac:dyDescent="0.2">
      <c r="A348" s="3" t="s">
        <v>77</v>
      </c>
    </row>
    <row r="349" spans="1:4" x14ac:dyDescent="0.2">
      <c r="A349" s="3"/>
    </row>
    <row r="350" spans="1:4" x14ac:dyDescent="0.2">
      <c r="A350" s="3" t="s">
        <v>78</v>
      </c>
    </row>
    <row r="351" spans="1:4" x14ac:dyDescent="0.2">
      <c r="A351" s="3" t="s">
        <v>79</v>
      </c>
    </row>
    <row r="352" spans="1:4" x14ac:dyDescent="0.2">
      <c r="A352" s="3" t="s">
        <v>80</v>
      </c>
    </row>
    <row r="353" spans="1:4" x14ac:dyDescent="0.2">
      <c r="A353" s="3" t="s">
        <v>81</v>
      </c>
    </row>
    <row r="354" spans="1:4" ht="13.5" x14ac:dyDescent="0.25">
      <c r="A354" s="3" t="s">
        <v>82</v>
      </c>
      <c r="C354" s="4" t="s">
        <v>54</v>
      </c>
      <c r="D354" s="5">
        <v>240</v>
      </c>
    </row>
    <row r="355" spans="1:4" ht="13.5" x14ac:dyDescent="0.25">
      <c r="A355" s="3" t="s">
        <v>83</v>
      </c>
      <c r="C355" s="4" t="s">
        <v>84</v>
      </c>
      <c r="D355" s="5">
        <v>3</v>
      </c>
    </row>
    <row r="356" spans="1:4" ht="13.5" x14ac:dyDescent="0.25">
      <c r="A356" s="3" t="s">
        <v>85</v>
      </c>
      <c r="C356" s="4" t="s">
        <v>86</v>
      </c>
      <c r="D356" s="1">
        <v>1</v>
      </c>
    </row>
    <row r="357" spans="1:4" ht="13.5" x14ac:dyDescent="0.25">
      <c r="A357" s="6"/>
      <c r="C357" s="4"/>
      <c r="D357" s="1"/>
    </row>
    <row r="358" spans="1:4" ht="13.5" x14ac:dyDescent="0.25">
      <c r="A358" s="7" t="s">
        <v>87</v>
      </c>
      <c r="C358" s="4"/>
      <c r="D358" s="1"/>
    </row>
    <row r="359" spans="1:4" ht="13.5" x14ac:dyDescent="0.25">
      <c r="A359" s="3" t="s">
        <v>88</v>
      </c>
      <c r="C359" s="4" t="s">
        <v>89</v>
      </c>
      <c r="D359" s="1">
        <v>1.2999999999999999E-2</v>
      </c>
    </row>
    <row r="360" spans="1:4" ht="13.5" x14ac:dyDescent="0.25">
      <c r="A360" s="3" t="s">
        <v>90</v>
      </c>
      <c r="C360" s="4" t="s">
        <v>91</v>
      </c>
      <c r="D360" s="1">
        <v>0.2</v>
      </c>
    </row>
    <row r="361" spans="1:4" ht="15.75" x14ac:dyDescent="0.25">
      <c r="A361" s="3" t="s">
        <v>92</v>
      </c>
      <c r="C361" s="4" t="s">
        <v>22</v>
      </c>
      <c r="D361" s="1">
        <f>3600*D359*D354*D355/1000000</f>
        <v>3.3695999999999997E-2</v>
      </c>
    </row>
    <row r="362" spans="1:4" ht="13.5" x14ac:dyDescent="0.25">
      <c r="A362" s="3" t="s">
        <v>93</v>
      </c>
      <c r="C362" s="4" t="s">
        <v>24</v>
      </c>
      <c r="D362" s="1">
        <f>D360*D359*D356</f>
        <v>2.5999999999999999E-3</v>
      </c>
    </row>
    <row r="363" spans="1:4" ht="13.5" x14ac:dyDescent="0.25">
      <c r="A363" s="6"/>
      <c r="C363" s="4"/>
      <c r="D363" s="1"/>
    </row>
    <row r="364" spans="1:4" ht="13.5" x14ac:dyDescent="0.25">
      <c r="A364" s="7" t="s">
        <v>94</v>
      </c>
      <c r="C364" s="4"/>
      <c r="D364" s="1"/>
    </row>
    <row r="365" spans="1:4" ht="13.5" x14ac:dyDescent="0.25">
      <c r="A365" s="3" t="s">
        <v>88</v>
      </c>
      <c r="C365" s="4" t="s">
        <v>89</v>
      </c>
      <c r="D365" s="1">
        <v>2.1000000000000001E-2</v>
      </c>
    </row>
    <row r="366" spans="1:4" ht="13.5" x14ac:dyDescent="0.25">
      <c r="A366" s="3" t="s">
        <v>90</v>
      </c>
      <c r="C366" s="4" t="s">
        <v>91</v>
      </c>
      <c r="D366" s="1">
        <v>0.2</v>
      </c>
    </row>
    <row r="367" spans="1:4" ht="15.75" x14ac:dyDescent="0.25">
      <c r="A367" s="3" t="s">
        <v>92</v>
      </c>
      <c r="C367" s="4" t="s">
        <v>22</v>
      </c>
      <c r="D367" s="1">
        <f>3600*D365*D354*D355/1000000</f>
        <v>5.4432000000000015E-2</v>
      </c>
    </row>
    <row r="368" spans="1:4" ht="13.5" x14ac:dyDescent="0.25">
      <c r="A368" s="3" t="s">
        <v>93</v>
      </c>
      <c r="C368" s="4" t="s">
        <v>24</v>
      </c>
      <c r="D368" s="1">
        <f>D366*D365*D356</f>
        <v>4.2000000000000006E-3</v>
      </c>
    </row>
    <row r="370" spans="1:4" x14ac:dyDescent="0.2">
      <c r="A370" s="1" t="s">
        <v>112</v>
      </c>
    </row>
    <row r="371" spans="1:4" x14ac:dyDescent="0.2">
      <c r="A371" s="3" t="s">
        <v>51</v>
      </c>
    </row>
    <row r="372" spans="1:4" x14ac:dyDescent="0.2">
      <c r="A372" s="3" t="s">
        <v>0</v>
      </c>
    </row>
    <row r="373" spans="1:4" x14ac:dyDescent="0.2">
      <c r="A373" s="3" t="s">
        <v>76</v>
      </c>
    </row>
    <row r="374" spans="1:4" x14ac:dyDescent="0.2">
      <c r="A374" s="3" t="s">
        <v>77</v>
      </c>
    </row>
    <row r="375" spans="1:4" x14ac:dyDescent="0.2">
      <c r="A375" s="3"/>
    </row>
    <row r="376" spans="1:4" x14ac:dyDescent="0.2">
      <c r="A376" s="3" t="s">
        <v>96</v>
      </c>
    </row>
    <row r="377" spans="1:4" x14ac:dyDescent="0.2">
      <c r="A377" s="3" t="s">
        <v>79</v>
      </c>
    </row>
    <row r="378" spans="1:4" x14ac:dyDescent="0.2">
      <c r="A378" s="3" t="s">
        <v>97</v>
      </c>
    </row>
    <row r="379" spans="1:4" x14ac:dyDescent="0.2">
      <c r="A379" s="3" t="s">
        <v>98</v>
      </c>
    </row>
    <row r="380" spans="1:4" x14ac:dyDescent="0.2">
      <c r="A380" s="3" t="s">
        <v>99</v>
      </c>
    </row>
    <row r="381" spans="1:4" x14ac:dyDescent="0.2">
      <c r="A381" s="3" t="s">
        <v>100</v>
      </c>
    </row>
    <row r="382" spans="1:4" ht="13.5" x14ac:dyDescent="0.25">
      <c r="A382" s="3" t="s">
        <v>82</v>
      </c>
      <c r="C382" s="4" t="s">
        <v>54</v>
      </c>
      <c r="D382" s="5">
        <v>240</v>
      </c>
    </row>
    <row r="383" spans="1:4" ht="13.5" x14ac:dyDescent="0.25">
      <c r="A383" s="3" t="s">
        <v>83</v>
      </c>
      <c r="C383" s="4" t="s">
        <v>84</v>
      </c>
      <c r="D383" s="1">
        <v>1</v>
      </c>
    </row>
    <row r="384" spans="1:4" ht="13.5" x14ac:dyDescent="0.25">
      <c r="A384" s="3" t="s">
        <v>85</v>
      </c>
      <c r="C384" s="4" t="s">
        <v>86</v>
      </c>
      <c r="D384" s="1">
        <v>1</v>
      </c>
    </row>
    <row r="385" spans="1:5" ht="13.5" x14ac:dyDescent="0.25">
      <c r="A385" s="3" t="s">
        <v>101</v>
      </c>
      <c r="C385" s="23" t="s">
        <v>102</v>
      </c>
      <c r="D385" s="1">
        <v>4</v>
      </c>
    </row>
    <row r="386" spans="1:5" ht="13.5" x14ac:dyDescent="0.25">
      <c r="A386" s="6"/>
      <c r="C386" s="4"/>
      <c r="D386" s="1"/>
    </row>
    <row r="387" spans="1:5" ht="13.5" x14ac:dyDescent="0.2">
      <c r="A387" s="101" t="s">
        <v>103</v>
      </c>
      <c r="B387" s="101"/>
      <c r="C387" s="3"/>
      <c r="D387" s="1"/>
    </row>
    <row r="388" spans="1:5" ht="15.75" x14ac:dyDescent="0.25">
      <c r="A388" s="3" t="s">
        <v>489</v>
      </c>
      <c r="B388" s="3"/>
      <c r="C388" s="23" t="s">
        <v>104</v>
      </c>
      <c r="D388" s="1">
        <v>0.05</v>
      </c>
    </row>
    <row r="389" spans="1:5" ht="15.75" x14ac:dyDescent="0.25">
      <c r="A389" s="3" t="s">
        <v>105</v>
      </c>
      <c r="B389" s="3"/>
      <c r="C389" s="23" t="s">
        <v>104</v>
      </c>
      <c r="D389" s="1">
        <f>(D385*D388)/100000</f>
        <v>1.9999999999999999E-6</v>
      </c>
    </row>
    <row r="390" spans="1:5" ht="15.75" x14ac:dyDescent="0.25">
      <c r="A390" s="3" t="s">
        <v>106</v>
      </c>
      <c r="B390" s="3"/>
      <c r="C390" s="23" t="s">
        <v>22</v>
      </c>
      <c r="D390" s="1">
        <f>3600*D389*D382*D383/1000000</f>
        <v>1.728E-6</v>
      </c>
    </row>
    <row r="391" spans="1:5" ht="13.5" x14ac:dyDescent="0.25">
      <c r="A391" s="3" t="s">
        <v>107</v>
      </c>
      <c r="B391" s="3"/>
      <c r="C391" s="23" t="s">
        <v>24</v>
      </c>
      <c r="D391" s="1">
        <f>D389*D384</f>
        <v>1.9999999999999999E-6</v>
      </c>
    </row>
    <row r="392" spans="1:5" x14ac:dyDescent="0.2">
      <c r="A392" s="3"/>
      <c r="B392" s="3"/>
      <c r="C392" s="3"/>
      <c r="D392" s="3"/>
      <c r="E392" s="1"/>
    </row>
    <row r="393" spans="1:5" ht="13.5" thickBot="1" x14ac:dyDescent="0.25">
      <c r="A393" s="3" t="s">
        <v>55</v>
      </c>
      <c r="B393" s="3"/>
      <c r="C393" s="3"/>
      <c r="D393" s="3"/>
      <c r="E393" s="1"/>
    </row>
    <row r="394" spans="1:5" ht="24" customHeight="1" thickBot="1" x14ac:dyDescent="0.25">
      <c r="A394" s="11" t="s">
        <v>56</v>
      </c>
      <c r="B394" s="12" t="s">
        <v>57</v>
      </c>
      <c r="C394" s="12" t="s">
        <v>58</v>
      </c>
      <c r="D394" s="12" t="s">
        <v>59</v>
      </c>
      <c r="E394" s="1"/>
    </row>
    <row r="395" spans="1:5" ht="26.25" thickBot="1" x14ac:dyDescent="0.25">
      <c r="A395" s="14">
        <v>2868</v>
      </c>
      <c r="B395" s="14" t="s">
        <v>108</v>
      </c>
      <c r="C395" s="16">
        <f>D391</f>
        <v>1.9999999999999999E-6</v>
      </c>
      <c r="D395" s="16">
        <f>D390</f>
        <v>1.728E-6</v>
      </c>
      <c r="E395" s="1"/>
    </row>
    <row r="396" spans="1:5" ht="13.5" thickBot="1" x14ac:dyDescent="0.25">
      <c r="A396" s="14">
        <v>2902</v>
      </c>
      <c r="B396" s="14" t="s">
        <v>109</v>
      </c>
      <c r="C396" s="16">
        <f>D368</f>
        <v>4.2000000000000006E-3</v>
      </c>
      <c r="D396" s="16">
        <f>D367</f>
        <v>5.4432000000000015E-2</v>
      </c>
      <c r="E396" s="1"/>
    </row>
    <row r="397" spans="1:5" ht="13.5" thickBot="1" x14ac:dyDescent="0.25">
      <c r="A397" s="14">
        <v>2930</v>
      </c>
      <c r="B397" s="14" t="s">
        <v>110</v>
      </c>
      <c r="C397" s="16">
        <f>D362</f>
        <v>2.5999999999999999E-3</v>
      </c>
      <c r="D397" s="16">
        <f>D361</f>
        <v>3.3695999999999997E-2</v>
      </c>
      <c r="E397" s="1"/>
    </row>
    <row r="398" spans="1:5" x14ac:dyDescent="0.2">
      <c r="A398" s="21"/>
      <c r="B398" s="21"/>
      <c r="C398" s="22"/>
      <c r="D398" s="22"/>
      <c r="E398" s="1"/>
    </row>
    <row r="399" spans="1:5" ht="16.5" customHeight="1" x14ac:dyDescent="0.2">
      <c r="A399" s="24" t="s">
        <v>167</v>
      </c>
    </row>
    <row r="400" spans="1:5" x14ac:dyDescent="0.2">
      <c r="A400" s="24" t="s">
        <v>285</v>
      </c>
    </row>
    <row r="401" spans="1:4" x14ac:dyDescent="0.2">
      <c r="A401" s="3" t="s">
        <v>51</v>
      </c>
    </row>
    <row r="402" spans="1:4" x14ac:dyDescent="0.2">
      <c r="A402" s="3" t="s">
        <v>113</v>
      </c>
    </row>
    <row r="403" spans="1:4" x14ac:dyDescent="0.2">
      <c r="A403" s="3" t="s">
        <v>114</v>
      </c>
    </row>
    <row r="404" spans="1:4" x14ac:dyDescent="0.2">
      <c r="A404" s="3"/>
    </row>
    <row r="405" spans="1:4" ht="13.5" x14ac:dyDescent="0.2">
      <c r="A405" s="3" t="s">
        <v>157</v>
      </c>
    </row>
    <row r="406" spans="1:4" x14ac:dyDescent="0.2">
      <c r="A406" s="3" t="s">
        <v>115</v>
      </c>
    </row>
    <row r="407" spans="1:4" ht="13.5" x14ac:dyDescent="0.25">
      <c r="A407" s="3" t="s">
        <v>116</v>
      </c>
      <c r="C407" s="4" t="s">
        <v>117</v>
      </c>
      <c r="D407" s="1">
        <v>0.32400000000000001</v>
      </c>
    </row>
    <row r="408" spans="1:4" ht="13.5" x14ac:dyDescent="0.25">
      <c r="A408" s="3" t="s">
        <v>158</v>
      </c>
      <c r="C408" s="4" t="s">
        <v>119</v>
      </c>
      <c r="D408" s="1">
        <v>0.2</v>
      </c>
    </row>
    <row r="409" spans="1:4" ht="13.5" x14ac:dyDescent="0.25">
      <c r="A409" s="3" t="s">
        <v>120</v>
      </c>
      <c r="C409" s="4" t="s">
        <v>121</v>
      </c>
      <c r="D409" s="5">
        <v>11</v>
      </c>
    </row>
    <row r="410" spans="1:4" ht="13.5" x14ac:dyDescent="0.25">
      <c r="A410" s="3" t="s">
        <v>122</v>
      </c>
      <c r="C410" s="4" t="s">
        <v>123</v>
      </c>
      <c r="D410" s="1">
        <v>0.2</v>
      </c>
    </row>
    <row r="411" spans="1:4" ht="13.5" x14ac:dyDescent="0.25">
      <c r="A411" s="3" t="s">
        <v>124</v>
      </c>
      <c r="C411" s="4" t="s">
        <v>125</v>
      </c>
      <c r="D411" s="5">
        <v>11</v>
      </c>
    </row>
    <row r="412" spans="1:4" ht="13.5" x14ac:dyDescent="0.25">
      <c r="A412" s="3" t="s">
        <v>126</v>
      </c>
      <c r="C412" s="4" t="s">
        <v>127</v>
      </c>
      <c r="D412" s="1">
        <v>5</v>
      </c>
    </row>
    <row r="413" spans="1:4" ht="13.5" x14ac:dyDescent="0.25">
      <c r="A413" s="3" t="s">
        <v>128</v>
      </c>
      <c r="C413" s="4" t="s">
        <v>129</v>
      </c>
      <c r="D413" s="1">
        <v>2.7E-4</v>
      </c>
    </row>
    <row r="414" spans="1:4" ht="13.5" x14ac:dyDescent="0.25">
      <c r="A414" s="3" t="s">
        <v>130</v>
      </c>
      <c r="C414" s="4"/>
      <c r="D414" s="1"/>
    </row>
    <row r="415" spans="1:4" ht="13.5" x14ac:dyDescent="0.25">
      <c r="A415" s="3" t="s">
        <v>131</v>
      </c>
      <c r="C415" s="4" t="s">
        <v>132</v>
      </c>
      <c r="D415" s="5">
        <v>0.2</v>
      </c>
    </row>
    <row r="416" spans="1:4" ht="13.5" x14ac:dyDescent="0.25">
      <c r="A416" s="3" t="s">
        <v>133</v>
      </c>
      <c r="C416" s="4" t="s">
        <v>134</v>
      </c>
      <c r="D416" s="1">
        <v>3</v>
      </c>
    </row>
    <row r="417" spans="1:4" ht="13.5" x14ac:dyDescent="0.25">
      <c r="A417" s="3" t="s">
        <v>135</v>
      </c>
      <c r="C417" s="4" t="s">
        <v>136</v>
      </c>
      <c r="D417" s="1">
        <v>1</v>
      </c>
    </row>
    <row r="418" spans="1:4" x14ac:dyDescent="0.2">
      <c r="A418" s="6"/>
    </row>
    <row r="419" spans="1:4" x14ac:dyDescent="0.2">
      <c r="A419" s="3" t="s">
        <v>137</v>
      </c>
    </row>
    <row r="420" spans="1:4" x14ac:dyDescent="0.2">
      <c r="A420" s="3" t="s">
        <v>138</v>
      </c>
    </row>
    <row r="421" spans="1:4" x14ac:dyDescent="0.2">
      <c r="A421" s="3" t="s">
        <v>139</v>
      </c>
    </row>
    <row r="422" spans="1:4" ht="13.5" x14ac:dyDescent="0.25">
      <c r="A422" s="3" t="s">
        <v>140</v>
      </c>
      <c r="C422" s="4" t="s">
        <v>141</v>
      </c>
      <c r="D422" s="1">
        <v>0.22</v>
      </c>
    </row>
    <row r="423" spans="1:4" ht="13.5" x14ac:dyDescent="0.25">
      <c r="A423" s="8" t="s">
        <v>159</v>
      </c>
      <c r="C423" s="4" t="s">
        <v>142</v>
      </c>
      <c r="D423" s="1">
        <f>0+D422*D413*D416</f>
        <v>1.7819999999999999E-4</v>
      </c>
    </row>
    <row r="424" spans="1:4" ht="13.5" x14ac:dyDescent="0.25">
      <c r="A424" s="3" t="s">
        <v>145</v>
      </c>
      <c r="C424" s="4" t="s">
        <v>144</v>
      </c>
      <c r="D424" s="1">
        <v>1</v>
      </c>
    </row>
    <row r="425" spans="1:4" ht="13.5" x14ac:dyDescent="0.25">
      <c r="A425" s="3" t="s">
        <v>145</v>
      </c>
      <c r="C425" s="4" t="s">
        <v>146</v>
      </c>
      <c r="D425" s="1">
        <v>1</v>
      </c>
    </row>
    <row r="426" spans="1:4" ht="13.5" x14ac:dyDescent="0.25">
      <c r="A426" s="3" t="s">
        <v>147</v>
      </c>
      <c r="C426" s="4" t="s">
        <v>148</v>
      </c>
      <c r="D426" s="1">
        <v>0.6</v>
      </c>
    </row>
    <row r="427" spans="1:4" ht="13.5" x14ac:dyDescent="0.25">
      <c r="A427" s="3" t="s">
        <v>160</v>
      </c>
      <c r="C427" s="4" t="s">
        <v>142</v>
      </c>
      <c r="D427" s="1">
        <f>D423</f>
        <v>1.7819999999999999E-4</v>
      </c>
    </row>
    <row r="428" spans="1:4" ht="13.5" x14ac:dyDescent="0.25">
      <c r="A428" s="3" t="s">
        <v>161</v>
      </c>
      <c r="C428" s="4" t="s">
        <v>150</v>
      </c>
      <c r="D428" s="1">
        <f>D407*D425*D412/3600</f>
        <v>4.5000000000000004E-4</v>
      </c>
    </row>
    <row r="429" spans="1:4" ht="15.75" x14ac:dyDescent="0.25">
      <c r="A429" s="3" t="s">
        <v>151</v>
      </c>
      <c r="C429" s="4" t="s">
        <v>152</v>
      </c>
      <c r="D429" s="1">
        <f>(D408*D409+D410*D411)*D425*0.000001+D427</f>
        <v>1.8259999999999999E-4</v>
      </c>
    </row>
    <row r="430" spans="1:4" x14ac:dyDescent="0.2">
      <c r="A430" s="6"/>
    </row>
    <row r="431" spans="1:4" ht="13.5" x14ac:dyDescent="0.2">
      <c r="A431" s="7" t="s">
        <v>162</v>
      </c>
    </row>
    <row r="432" spans="1:4" ht="13.5" x14ac:dyDescent="0.25">
      <c r="A432" s="3" t="s">
        <v>163</v>
      </c>
      <c r="C432" s="4" t="s">
        <v>153</v>
      </c>
      <c r="D432" s="1">
        <v>100</v>
      </c>
    </row>
    <row r="433" spans="1:5" ht="13.5" x14ac:dyDescent="0.25">
      <c r="A433" s="3" t="s">
        <v>154</v>
      </c>
      <c r="C433" s="4" t="s">
        <v>22</v>
      </c>
      <c r="D433" s="1">
        <f>D432*D429/100</f>
        <v>1.8259999999999999E-4</v>
      </c>
    </row>
    <row r="434" spans="1:5" ht="13.5" x14ac:dyDescent="0.25">
      <c r="A434" s="3" t="s">
        <v>155</v>
      </c>
      <c r="C434" s="4" t="s">
        <v>24</v>
      </c>
      <c r="D434" s="1">
        <f>D432*D428/100</f>
        <v>4.5000000000000004E-4</v>
      </c>
    </row>
    <row r="435" spans="1:5" ht="13.5" x14ac:dyDescent="0.25">
      <c r="A435" s="3"/>
      <c r="D435" s="4"/>
      <c r="E435" s="1"/>
    </row>
    <row r="436" spans="1:5" ht="13.5" thickBot="1" x14ac:dyDescent="0.25">
      <c r="A436" s="3" t="s">
        <v>164</v>
      </c>
    </row>
    <row r="437" spans="1:5" ht="27" customHeight="1" thickBot="1" x14ac:dyDescent="0.25">
      <c r="A437" s="11" t="s">
        <v>56</v>
      </c>
      <c r="B437" s="12" t="s">
        <v>57</v>
      </c>
      <c r="C437" s="12" t="s">
        <v>58</v>
      </c>
      <c r="D437" s="12" t="s">
        <v>59</v>
      </c>
    </row>
    <row r="438" spans="1:5" ht="13.5" thickBot="1" x14ac:dyDescent="0.25">
      <c r="A438" s="13">
        <v>2735</v>
      </c>
      <c r="B438" s="14" t="s">
        <v>166</v>
      </c>
      <c r="C438" s="16">
        <f>D434</f>
        <v>4.5000000000000004E-4</v>
      </c>
      <c r="D438" s="16">
        <f>D433</f>
        <v>1.8259999999999999E-4</v>
      </c>
    </row>
    <row r="439" spans="1:5" x14ac:dyDescent="0.2">
      <c r="A439" s="21"/>
      <c r="B439" s="21"/>
      <c r="C439" s="22"/>
      <c r="D439" s="22"/>
      <c r="E439" s="1"/>
    </row>
    <row r="440" spans="1:5" x14ac:dyDescent="0.2">
      <c r="A440" s="26" t="s">
        <v>554</v>
      </c>
    </row>
    <row r="441" spans="1:5" x14ac:dyDescent="0.2">
      <c r="A441" s="26" t="s">
        <v>168</v>
      </c>
    </row>
    <row r="442" spans="1:5" x14ac:dyDescent="0.2">
      <c r="A442" s="1" t="s">
        <v>51</v>
      </c>
    </row>
    <row r="443" spans="1:5" x14ac:dyDescent="0.2">
      <c r="A443" s="2" t="s">
        <v>169</v>
      </c>
    </row>
    <row r="444" spans="1:5" x14ac:dyDescent="0.2">
      <c r="A444" s="2" t="s">
        <v>170</v>
      </c>
    </row>
    <row r="445" spans="1:5" x14ac:dyDescent="0.2">
      <c r="A445" s="2" t="s">
        <v>171</v>
      </c>
    </row>
    <row r="447" spans="1:5" x14ac:dyDescent="0.2">
      <c r="A447" s="27" t="s">
        <v>172</v>
      </c>
    </row>
    <row r="448" spans="1:5" x14ac:dyDescent="0.2">
      <c r="A448" s="28" t="s">
        <v>173</v>
      </c>
    </row>
    <row r="449" spans="1:5" x14ac:dyDescent="0.2">
      <c r="A449" s="28" t="s">
        <v>174</v>
      </c>
    </row>
    <row r="450" spans="1:5" x14ac:dyDescent="0.2">
      <c r="A450" s="28" t="s">
        <v>175</v>
      </c>
    </row>
    <row r="451" spans="1:5" x14ac:dyDescent="0.2">
      <c r="A451" s="28" t="s">
        <v>176</v>
      </c>
    </row>
    <row r="452" spans="1:5" x14ac:dyDescent="0.2">
      <c r="A452" s="28"/>
    </row>
    <row r="453" spans="1:5" x14ac:dyDescent="0.2">
      <c r="A453" s="2" t="s">
        <v>177</v>
      </c>
    </row>
    <row r="454" spans="1:5" ht="13.5" x14ac:dyDescent="0.25">
      <c r="A454" s="2" t="s">
        <v>178</v>
      </c>
      <c r="C454" s="4" t="s">
        <v>179</v>
      </c>
      <c r="D454" s="29">
        <v>1</v>
      </c>
    </row>
    <row r="455" spans="1:5" ht="13.5" x14ac:dyDescent="0.25">
      <c r="A455" s="2" t="s">
        <v>180</v>
      </c>
      <c r="C455" s="4" t="s">
        <v>181</v>
      </c>
      <c r="D455" s="29">
        <v>134</v>
      </c>
    </row>
    <row r="456" spans="1:5" x14ac:dyDescent="0.2">
      <c r="A456" s="1" t="s">
        <v>182</v>
      </c>
      <c r="E456" s="30"/>
    </row>
    <row r="457" spans="1:5" x14ac:dyDescent="0.2">
      <c r="A457" s="2" t="s">
        <v>183</v>
      </c>
      <c r="E457" s="30"/>
    </row>
    <row r="458" spans="1:5" x14ac:dyDescent="0.2">
      <c r="A458" s="2" t="s">
        <v>184</v>
      </c>
      <c r="E458" s="30"/>
    </row>
    <row r="459" spans="1:5" x14ac:dyDescent="0.2">
      <c r="E459" s="30"/>
    </row>
    <row r="460" spans="1:5" ht="15.75" x14ac:dyDescent="0.25">
      <c r="A460" s="31" t="s">
        <v>185</v>
      </c>
      <c r="E460" s="32"/>
    </row>
    <row r="461" spans="1:5" ht="13.5" x14ac:dyDescent="0.25">
      <c r="D461" s="4"/>
      <c r="E461" s="32"/>
    </row>
    <row r="462" spans="1:5" ht="13.5" x14ac:dyDescent="0.25">
      <c r="A462" s="2" t="s">
        <v>186</v>
      </c>
      <c r="C462" s="4" t="s">
        <v>179</v>
      </c>
      <c r="D462" s="33">
        <f>D454/D455</f>
        <v>7.462686567164179E-3</v>
      </c>
    </row>
    <row r="463" spans="1:5" ht="13.5" x14ac:dyDescent="0.25">
      <c r="A463" s="2" t="s">
        <v>187</v>
      </c>
      <c r="C463" s="4" t="s">
        <v>188</v>
      </c>
      <c r="D463" s="32">
        <v>0.1</v>
      </c>
    </row>
    <row r="464" spans="1:5" ht="15.75" x14ac:dyDescent="0.25">
      <c r="A464" s="2" t="s">
        <v>189</v>
      </c>
      <c r="C464" s="4" t="s">
        <v>190</v>
      </c>
      <c r="D464" s="32">
        <v>15.72</v>
      </c>
    </row>
    <row r="465" spans="1:5" ht="15.75" x14ac:dyDescent="0.25">
      <c r="A465" s="2" t="s">
        <v>191</v>
      </c>
      <c r="C465" s="4" t="s">
        <v>192</v>
      </c>
      <c r="D465" s="32">
        <v>5</v>
      </c>
    </row>
    <row r="466" spans="1:5" ht="13.5" x14ac:dyDescent="0.25">
      <c r="A466" s="2" t="s">
        <v>193</v>
      </c>
      <c r="C466" s="4" t="s">
        <v>194</v>
      </c>
      <c r="D466" s="32">
        <v>4</v>
      </c>
    </row>
    <row r="467" spans="1:5" ht="13.5" x14ac:dyDescent="0.25">
      <c r="A467" s="2" t="s">
        <v>195</v>
      </c>
      <c r="C467" s="4" t="s">
        <v>196</v>
      </c>
      <c r="D467" s="32">
        <v>0</v>
      </c>
    </row>
    <row r="468" spans="1:5" ht="13.5" x14ac:dyDescent="0.25">
      <c r="D468" s="4"/>
      <c r="E468" s="32"/>
    </row>
    <row r="469" spans="1:5" ht="13.5" x14ac:dyDescent="0.25">
      <c r="A469" s="1" t="s">
        <v>197</v>
      </c>
      <c r="D469" s="4"/>
      <c r="E469" s="32"/>
    </row>
    <row r="470" spans="1:5" ht="13.5" x14ac:dyDescent="0.25">
      <c r="A470" s="2" t="s">
        <v>198</v>
      </c>
      <c r="D470" s="4"/>
      <c r="E470" s="32"/>
    </row>
    <row r="471" spans="1:5" ht="13.5" x14ac:dyDescent="0.25">
      <c r="A471" s="2" t="s">
        <v>199</v>
      </c>
      <c r="D471" s="4"/>
      <c r="E471" s="32"/>
    </row>
    <row r="472" spans="1:5" ht="15.75" x14ac:dyDescent="0.25">
      <c r="A472" s="31" t="s">
        <v>200</v>
      </c>
      <c r="E472" s="32"/>
    </row>
    <row r="473" spans="1:5" ht="13.5" x14ac:dyDescent="0.25">
      <c r="E473" s="32"/>
    </row>
    <row r="474" spans="1:5" ht="13.5" x14ac:dyDescent="0.25">
      <c r="A474" s="2" t="s">
        <v>201</v>
      </c>
      <c r="C474" s="4" t="s">
        <v>179</v>
      </c>
      <c r="D474" s="34">
        <f>D462*1000</f>
        <v>7.4626865671641793</v>
      </c>
    </row>
    <row r="475" spans="1:5" ht="15.75" x14ac:dyDescent="0.25">
      <c r="A475" s="2" t="s">
        <v>202</v>
      </c>
      <c r="C475" s="4" t="s">
        <v>203</v>
      </c>
      <c r="D475" s="32">
        <v>0.1</v>
      </c>
    </row>
    <row r="476" spans="1:5" ht="15.75" x14ac:dyDescent="0.25">
      <c r="A476" s="2" t="s">
        <v>204</v>
      </c>
      <c r="C476" s="4" t="s">
        <v>205</v>
      </c>
      <c r="D476" s="32">
        <v>0.3</v>
      </c>
    </row>
    <row r="477" spans="1:5" ht="15.75" x14ac:dyDescent="0.25">
      <c r="A477" s="2" t="s">
        <v>206</v>
      </c>
      <c r="C477" s="4" t="s">
        <v>207</v>
      </c>
      <c r="D477" s="32">
        <v>0</v>
      </c>
    </row>
    <row r="478" spans="1:5" x14ac:dyDescent="0.2">
      <c r="E478" s="30"/>
    </row>
    <row r="479" spans="1:5" x14ac:dyDescent="0.2">
      <c r="A479" s="1" t="s">
        <v>208</v>
      </c>
      <c r="E479" s="30"/>
    </row>
    <row r="480" spans="1:5" x14ac:dyDescent="0.2">
      <c r="A480" s="2" t="s">
        <v>209</v>
      </c>
      <c r="E480" s="30"/>
    </row>
    <row r="481" spans="1:5" x14ac:dyDescent="0.2">
      <c r="A481" s="2" t="s">
        <v>210</v>
      </c>
      <c r="E481" s="30"/>
    </row>
    <row r="482" spans="1:5" ht="13.5" x14ac:dyDescent="0.25">
      <c r="A482" s="31" t="s">
        <v>211</v>
      </c>
      <c r="E482" s="32"/>
    </row>
    <row r="483" spans="1:5" ht="13.5" x14ac:dyDescent="0.25">
      <c r="E483" s="32"/>
    </row>
    <row r="484" spans="1:5" ht="13.5" x14ac:dyDescent="0.25">
      <c r="A484" s="2" t="s">
        <v>212</v>
      </c>
      <c r="E484" s="32"/>
    </row>
    <row r="485" spans="1:5" ht="15.75" x14ac:dyDescent="0.25">
      <c r="A485" s="31" t="s">
        <v>213</v>
      </c>
      <c r="C485" s="4" t="s">
        <v>214</v>
      </c>
      <c r="D485" s="35">
        <f>D487*D489*D464/1013</f>
        <v>1.5518262586377098E-2</v>
      </c>
    </row>
    <row r="486" spans="1:5" x14ac:dyDescent="0.2">
      <c r="D486" s="30"/>
    </row>
    <row r="487" spans="1:5" ht="13.5" x14ac:dyDescent="0.25">
      <c r="A487" s="2" t="s">
        <v>215</v>
      </c>
      <c r="C487" s="4" t="s">
        <v>216</v>
      </c>
      <c r="D487" s="32">
        <v>1</v>
      </c>
    </row>
    <row r="488" spans="1:5" x14ac:dyDescent="0.2">
      <c r="A488" s="2" t="s">
        <v>217</v>
      </c>
      <c r="D488" s="30"/>
    </row>
    <row r="489" spans="1:5" ht="13.5" x14ac:dyDescent="0.25">
      <c r="A489" s="2" t="s">
        <v>218</v>
      </c>
      <c r="C489" s="4" t="s">
        <v>219</v>
      </c>
      <c r="D489" s="32">
        <v>1</v>
      </c>
    </row>
    <row r="490" spans="1:5" ht="13.5" x14ac:dyDescent="0.25">
      <c r="C490" s="4"/>
      <c r="D490" s="30"/>
    </row>
    <row r="491" spans="1:5" x14ac:dyDescent="0.2">
      <c r="A491" s="1" t="s">
        <v>220</v>
      </c>
      <c r="D491" s="30"/>
    </row>
    <row r="492" spans="1:5" x14ac:dyDescent="0.2">
      <c r="A492" s="2" t="s">
        <v>221</v>
      </c>
      <c r="D492" s="30"/>
    </row>
    <row r="493" spans="1:5" x14ac:dyDescent="0.2">
      <c r="A493" s="2" t="s">
        <v>222</v>
      </c>
      <c r="D493" s="30"/>
    </row>
    <row r="494" spans="1:5" ht="15.75" x14ac:dyDescent="0.25">
      <c r="A494" s="31" t="s">
        <v>223</v>
      </c>
      <c r="D494" s="32"/>
    </row>
    <row r="495" spans="1:5" x14ac:dyDescent="0.2">
      <c r="D495" s="30"/>
    </row>
    <row r="496" spans="1:5" ht="13.5" x14ac:dyDescent="0.25">
      <c r="A496" s="2" t="s">
        <v>224</v>
      </c>
      <c r="C496" s="4" t="s">
        <v>225</v>
      </c>
      <c r="D496" s="32">
        <v>0.5</v>
      </c>
    </row>
    <row r="497" spans="1:5" ht="13.5" x14ac:dyDescent="0.25">
      <c r="A497" s="2" t="s">
        <v>226</v>
      </c>
      <c r="D497" s="32"/>
    </row>
    <row r="498" spans="1:5" ht="13.5" x14ac:dyDescent="0.25">
      <c r="A498" s="2" t="s">
        <v>227</v>
      </c>
      <c r="C498" s="31"/>
      <c r="D498" s="32"/>
    </row>
    <row r="499" spans="1:5" ht="15.75" x14ac:dyDescent="0.25">
      <c r="A499" s="31" t="s">
        <v>228</v>
      </c>
      <c r="C499" s="4" t="s">
        <v>229</v>
      </c>
      <c r="D499" s="32">
        <v>0.16059999999999999</v>
      </c>
    </row>
    <row r="500" spans="1:5" x14ac:dyDescent="0.2">
      <c r="D500" s="30"/>
    </row>
    <row r="501" spans="1:5" ht="15.75" x14ac:dyDescent="0.25">
      <c r="A501" s="2" t="s">
        <v>230</v>
      </c>
      <c r="C501" s="36" t="s">
        <v>231</v>
      </c>
      <c r="D501" s="32">
        <v>0.31447999999999998</v>
      </c>
    </row>
    <row r="502" spans="1:5" x14ac:dyDescent="0.2">
      <c r="E502" s="30"/>
    </row>
    <row r="503" spans="1:5" x14ac:dyDescent="0.2">
      <c r="A503" s="1" t="s">
        <v>232</v>
      </c>
      <c r="D503" s="37"/>
      <c r="E503" s="30"/>
    </row>
    <row r="504" spans="1:5" x14ac:dyDescent="0.2">
      <c r="A504" s="2" t="s">
        <v>233</v>
      </c>
      <c r="E504" s="30"/>
    </row>
    <row r="505" spans="1:5" x14ac:dyDescent="0.2">
      <c r="A505" s="2" t="s">
        <v>234</v>
      </c>
      <c r="E505" s="30"/>
    </row>
    <row r="506" spans="1:5" ht="13.5" x14ac:dyDescent="0.25">
      <c r="A506" s="31" t="s">
        <v>235</v>
      </c>
      <c r="E506" s="32"/>
    </row>
    <row r="507" spans="1:5" ht="13.5" x14ac:dyDescent="0.25">
      <c r="E507" s="32"/>
    </row>
    <row r="508" spans="1:5" ht="13.5" x14ac:dyDescent="0.25">
      <c r="A508" s="2" t="s">
        <v>236</v>
      </c>
      <c r="E508" s="32"/>
    </row>
    <row r="509" spans="1:5" x14ac:dyDescent="0.2">
      <c r="A509" s="2" t="s">
        <v>237</v>
      </c>
      <c r="E509" s="30"/>
    </row>
    <row r="510" spans="1:5" ht="15.75" x14ac:dyDescent="0.25">
      <c r="A510" s="31" t="s">
        <v>238</v>
      </c>
      <c r="C510" s="4" t="s">
        <v>239</v>
      </c>
      <c r="D510" s="35">
        <f>0.278*D462*(((0.1+1.08*D512)*(D464+6*D513)/1000)+0.0124*D513)*((273+D514)/273)</f>
        <v>5.1209175196544757E-3</v>
      </c>
    </row>
    <row r="511" spans="1:5" x14ac:dyDescent="0.2">
      <c r="D511" s="30"/>
    </row>
    <row r="512" spans="1:5" ht="13.5" x14ac:dyDescent="0.25">
      <c r="A512" s="2" t="s">
        <v>240</v>
      </c>
      <c r="C512" s="4" t="s">
        <v>241</v>
      </c>
      <c r="D512" s="32">
        <v>2.5</v>
      </c>
    </row>
    <row r="513" spans="1:5" ht="13.5" x14ac:dyDescent="0.25">
      <c r="A513" s="2" t="s">
        <v>242</v>
      </c>
      <c r="C513" s="4" t="s">
        <v>243</v>
      </c>
      <c r="D513" s="32">
        <v>20</v>
      </c>
    </row>
    <row r="514" spans="1:5" ht="13.5" x14ac:dyDescent="0.25">
      <c r="A514" s="2" t="s">
        <v>244</v>
      </c>
      <c r="C514" s="4" t="s">
        <v>245</v>
      </c>
      <c r="D514" s="32">
        <v>800</v>
      </c>
    </row>
    <row r="515" spans="1:5" ht="13.5" x14ac:dyDescent="0.25">
      <c r="A515" s="2" t="s">
        <v>246</v>
      </c>
      <c r="C515" s="4" t="s">
        <v>247</v>
      </c>
      <c r="D515" s="32">
        <v>1.2E-2</v>
      </c>
    </row>
    <row r="516" spans="1:5" x14ac:dyDescent="0.2">
      <c r="D516" s="30"/>
    </row>
    <row r="517" spans="1:5" x14ac:dyDescent="0.2">
      <c r="A517" s="1" t="s">
        <v>248</v>
      </c>
      <c r="C517" s="37"/>
      <c r="D517" s="30"/>
    </row>
    <row r="518" spans="1:5" x14ac:dyDescent="0.2">
      <c r="A518" s="2" t="s">
        <v>249</v>
      </c>
      <c r="D518" s="30"/>
    </row>
    <row r="519" spans="1:5" x14ac:dyDescent="0.2">
      <c r="A519" s="2" t="s">
        <v>234</v>
      </c>
      <c r="D519" s="30"/>
    </row>
    <row r="520" spans="1:5" ht="13.5" x14ac:dyDescent="0.25">
      <c r="A520" s="31" t="s">
        <v>250</v>
      </c>
      <c r="D520" s="32"/>
    </row>
    <row r="521" spans="1:5" ht="13.5" x14ac:dyDescent="0.25">
      <c r="D521" s="32"/>
    </row>
    <row r="522" spans="1:5" ht="13.5" x14ac:dyDescent="0.25">
      <c r="A522" s="2" t="s">
        <v>251</v>
      </c>
      <c r="C522" s="4" t="s">
        <v>252</v>
      </c>
      <c r="D522" s="32">
        <v>2.5000000000000001E-2</v>
      </c>
    </row>
    <row r="523" spans="1:5" x14ac:dyDescent="0.2">
      <c r="E523" s="30"/>
    </row>
    <row r="524" spans="1:5" ht="13.5" x14ac:dyDescent="0.25">
      <c r="A524" s="38" t="s">
        <v>253</v>
      </c>
      <c r="E524" s="30"/>
    </row>
    <row r="525" spans="1:5" x14ac:dyDescent="0.2">
      <c r="A525" s="2" t="s">
        <v>254</v>
      </c>
      <c r="E525" s="30"/>
    </row>
    <row r="526" spans="1:5" x14ac:dyDescent="0.2">
      <c r="A526" s="2" t="s">
        <v>255</v>
      </c>
    </row>
    <row r="527" spans="1:5" ht="13.5" x14ac:dyDescent="0.25">
      <c r="B527" s="4" t="s">
        <v>256</v>
      </c>
    </row>
    <row r="529" spans="1:5" ht="13.5" x14ac:dyDescent="0.25">
      <c r="A529" s="2" t="s">
        <v>257</v>
      </c>
      <c r="D529" s="4"/>
    </row>
    <row r="530" spans="1:5" ht="13.5" x14ac:dyDescent="0.25">
      <c r="E530" s="4"/>
    </row>
    <row r="531" spans="1:5" ht="13.5" x14ac:dyDescent="0.25">
      <c r="A531" s="38" t="s">
        <v>563</v>
      </c>
      <c r="E531" s="4"/>
    </row>
    <row r="532" spans="1:5" ht="13.5" x14ac:dyDescent="0.25">
      <c r="A532" s="2" t="s">
        <v>258</v>
      </c>
      <c r="C532" s="4" t="s">
        <v>259</v>
      </c>
      <c r="D532" s="39">
        <f>1000*D463*((D465+D466*(D464/32.7)/100)*D462*(1-D467))</f>
        <v>3.7456935505956461</v>
      </c>
    </row>
    <row r="533" spans="1:5" ht="13.5" x14ac:dyDescent="0.25">
      <c r="A533" s="2" t="s">
        <v>260</v>
      </c>
      <c r="C533" s="4" t="s">
        <v>261</v>
      </c>
      <c r="D533" s="40">
        <f>D532*1000/3600</f>
        <v>1.0404704307210129</v>
      </c>
    </row>
    <row r="534" spans="1:5" ht="13.5" x14ac:dyDescent="0.25">
      <c r="A534" s="2" t="s">
        <v>262</v>
      </c>
      <c r="C534" s="4" t="s">
        <v>263</v>
      </c>
      <c r="D534" s="40">
        <f>0.0036*D455*D533</f>
        <v>0.50192293577981661</v>
      </c>
    </row>
    <row r="535" spans="1:5" ht="13.5" x14ac:dyDescent="0.25">
      <c r="D535" s="4"/>
    </row>
    <row r="536" spans="1:5" ht="13.5" x14ac:dyDescent="0.25">
      <c r="A536" s="38" t="s">
        <v>264</v>
      </c>
      <c r="D536" s="4"/>
    </row>
    <row r="537" spans="1:5" ht="13.5" x14ac:dyDescent="0.25">
      <c r="A537" s="2" t="s">
        <v>265</v>
      </c>
      <c r="C537" s="4" t="s">
        <v>266</v>
      </c>
      <c r="D537" s="41">
        <f>0.001*D485*D462*(1-(D466/100))</f>
        <v>1.1117561255911948E-7</v>
      </c>
    </row>
    <row r="538" spans="1:5" ht="13.5" x14ac:dyDescent="0.25">
      <c r="A538" s="2" t="s">
        <v>260</v>
      </c>
      <c r="C538" s="4" t="s">
        <v>261</v>
      </c>
      <c r="D538" s="41">
        <f>D537*1000/3600</f>
        <v>3.0882114599755411E-8</v>
      </c>
    </row>
    <row r="539" spans="1:5" ht="13.5" x14ac:dyDescent="0.25">
      <c r="A539" s="2" t="s">
        <v>262</v>
      </c>
      <c r="C539" s="4" t="s">
        <v>263</v>
      </c>
      <c r="D539" s="41">
        <f>0.0036*D455*D538</f>
        <v>1.4897532082922009E-8</v>
      </c>
    </row>
    <row r="541" spans="1:5" ht="13.5" x14ac:dyDescent="0.25">
      <c r="A541" s="38" t="s">
        <v>267</v>
      </c>
      <c r="D541" s="4"/>
    </row>
    <row r="542" spans="1:5" ht="13.5" x14ac:dyDescent="0.25">
      <c r="A542" s="2" t="s">
        <v>265</v>
      </c>
      <c r="C542" s="4" t="s">
        <v>268</v>
      </c>
      <c r="D542" s="39">
        <f>0.02*D474*D475*(1-D476)+(1-D477)</f>
        <v>1.0104477611940299</v>
      </c>
    </row>
    <row r="543" spans="1:5" ht="13.5" x14ac:dyDescent="0.25">
      <c r="A543" s="2" t="s">
        <v>260</v>
      </c>
      <c r="C543" s="4" t="s">
        <v>261</v>
      </c>
      <c r="D543" s="40">
        <f>D542*1000/3600</f>
        <v>0.28067993366500832</v>
      </c>
    </row>
    <row r="544" spans="1:5" ht="13.5" x14ac:dyDescent="0.25">
      <c r="A544" s="2" t="s">
        <v>262</v>
      </c>
      <c r="C544" s="4" t="s">
        <v>263</v>
      </c>
      <c r="D544" s="40">
        <f>0.0036*D455*D543</f>
        <v>0.13540000000000002</v>
      </c>
    </row>
    <row r="546" spans="1:5" x14ac:dyDescent="0.2">
      <c r="A546" s="2" t="s">
        <v>37</v>
      </c>
    </row>
    <row r="547" spans="1:5" ht="13.5" x14ac:dyDescent="0.25">
      <c r="A547" s="2" t="s">
        <v>265</v>
      </c>
      <c r="C547" s="4" t="s">
        <v>269</v>
      </c>
      <c r="D547" s="39">
        <f>D462*D464*D499*(1-D496)*(1-(D466/100))</f>
        <v>9.0434579104477619E-3</v>
      </c>
    </row>
    <row r="548" spans="1:5" ht="13.5" x14ac:dyDescent="0.25">
      <c r="A548" s="2" t="s">
        <v>260</v>
      </c>
      <c r="C548" s="4" t="s">
        <v>261</v>
      </c>
      <c r="D548" s="40">
        <f>D547*1000/3600</f>
        <v>2.5120716417910451E-3</v>
      </c>
    </row>
    <row r="549" spans="1:5" ht="13.5" x14ac:dyDescent="0.25">
      <c r="A549" s="2" t="s">
        <v>262</v>
      </c>
      <c r="C549" s="4" t="s">
        <v>263</v>
      </c>
      <c r="D549" s="40">
        <f>0.0036*D455*D548</f>
        <v>1.2118233600000002E-3</v>
      </c>
    </row>
    <row r="550" spans="1:5" x14ac:dyDescent="0.2">
      <c r="A550" s="2" t="s">
        <v>38</v>
      </c>
    </row>
    <row r="551" spans="1:5" ht="13.5" x14ac:dyDescent="0.25">
      <c r="A551" s="38" t="s">
        <v>270</v>
      </c>
      <c r="D551" s="4"/>
    </row>
    <row r="552" spans="1:5" ht="13.5" x14ac:dyDescent="0.25">
      <c r="A552" s="2" t="s">
        <v>260</v>
      </c>
      <c r="C552" s="4" t="s">
        <v>261</v>
      </c>
      <c r="D552" s="40">
        <f>D548*0.8</f>
        <v>2.0096573134328363E-3</v>
      </c>
    </row>
    <row r="553" spans="1:5" ht="13.5" x14ac:dyDescent="0.25">
      <c r="A553" s="2" t="s">
        <v>262</v>
      </c>
      <c r="C553" s="4" t="s">
        <v>263</v>
      </c>
      <c r="D553" s="40">
        <f>D549*0.8</f>
        <v>9.6945868800000015E-4</v>
      </c>
    </row>
    <row r="555" spans="1:5" ht="13.5" x14ac:dyDescent="0.25">
      <c r="A555" s="38" t="s">
        <v>271</v>
      </c>
      <c r="D555" s="4"/>
    </row>
    <row r="556" spans="1:5" ht="13.5" x14ac:dyDescent="0.25">
      <c r="A556" s="2" t="s">
        <v>260</v>
      </c>
      <c r="C556" s="4" t="s">
        <v>261</v>
      </c>
      <c r="D556" s="40">
        <f>D548*0.13</f>
        <v>3.2656931343283586E-4</v>
      </c>
    </row>
    <row r="557" spans="1:5" ht="13.5" x14ac:dyDescent="0.25">
      <c r="A557" s="2" t="s">
        <v>262</v>
      </c>
      <c r="C557" s="4" t="s">
        <v>263</v>
      </c>
      <c r="D557" s="40">
        <f>D549*0.13</f>
        <v>1.5753703680000002E-4</v>
      </c>
    </row>
    <row r="559" spans="1:5" ht="13.5" x14ac:dyDescent="0.25">
      <c r="A559" s="38" t="s">
        <v>272</v>
      </c>
      <c r="E559" s="4"/>
    </row>
    <row r="560" spans="1:5" ht="13.5" x14ac:dyDescent="0.25">
      <c r="A560" s="2" t="s">
        <v>260</v>
      </c>
      <c r="C560" s="4" t="s">
        <v>273</v>
      </c>
      <c r="D560" s="40">
        <f>3.6*D510*D515</f>
        <v>2.2122363684907336E-4</v>
      </c>
    </row>
    <row r="561" spans="1:4" ht="13.5" x14ac:dyDescent="0.25">
      <c r="A561" s="2" t="s">
        <v>262</v>
      </c>
      <c r="C561" s="4" t="s">
        <v>263</v>
      </c>
      <c r="D561" s="40">
        <f>0.0036*D560*D455</f>
        <v>1.0671828241599298E-4</v>
      </c>
    </row>
    <row r="563" spans="1:4" ht="13.5" x14ac:dyDescent="0.25">
      <c r="A563" s="38" t="s">
        <v>274</v>
      </c>
      <c r="D563" s="4"/>
    </row>
    <row r="564" spans="1:4" ht="13.5" x14ac:dyDescent="0.25">
      <c r="A564" s="2" t="s">
        <v>260</v>
      </c>
      <c r="C564" s="4" t="s">
        <v>275</v>
      </c>
      <c r="D564" s="40">
        <f>3.6*D510*D522</f>
        <v>4.6088257676890284E-4</v>
      </c>
    </row>
    <row r="565" spans="1:4" ht="13.5" x14ac:dyDescent="0.25">
      <c r="A565" s="2" t="s">
        <v>262</v>
      </c>
      <c r="C565" s="4" t="s">
        <v>263</v>
      </c>
      <c r="D565" s="40">
        <f>0.0036*D564*D455</f>
        <v>2.2232975503331872E-4</v>
      </c>
    </row>
    <row r="567" spans="1:4" ht="13.5" thickBot="1" x14ac:dyDescent="0.25">
      <c r="A567" s="2" t="s">
        <v>276</v>
      </c>
    </row>
    <row r="568" spans="1:4" ht="26.25" customHeight="1" thickBot="1" x14ac:dyDescent="0.25">
      <c r="A568" s="11" t="s">
        <v>56</v>
      </c>
      <c r="B568" s="12" t="s">
        <v>277</v>
      </c>
      <c r="C568" s="12" t="s">
        <v>58</v>
      </c>
      <c r="D568" s="12" t="s">
        <v>59</v>
      </c>
    </row>
    <row r="569" spans="1:4" ht="13.5" thickBot="1" x14ac:dyDescent="0.25">
      <c r="A569" s="13">
        <v>301</v>
      </c>
      <c r="B569" s="14" t="s">
        <v>278</v>
      </c>
      <c r="C569" s="42">
        <f>D552</f>
        <v>2.0096573134328363E-3</v>
      </c>
      <c r="D569" s="42">
        <f>D553</f>
        <v>9.6945868800000015E-4</v>
      </c>
    </row>
    <row r="570" spans="1:4" ht="13.5" thickBot="1" x14ac:dyDescent="0.25">
      <c r="A570" s="13">
        <v>304</v>
      </c>
      <c r="B570" s="14" t="s">
        <v>279</v>
      </c>
      <c r="C570" s="42">
        <f>D556</f>
        <v>3.2656931343283586E-4</v>
      </c>
      <c r="D570" s="42">
        <f>D557</f>
        <v>1.5753703680000002E-4</v>
      </c>
    </row>
    <row r="571" spans="1:4" ht="13.5" thickBot="1" x14ac:dyDescent="0.25">
      <c r="A571" s="13">
        <v>316</v>
      </c>
      <c r="B571" s="14" t="s">
        <v>280</v>
      </c>
      <c r="C571" s="42">
        <f>D560</f>
        <v>2.2122363684907336E-4</v>
      </c>
      <c r="D571" s="42">
        <f>D561</f>
        <v>1.0671828241599298E-4</v>
      </c>
    </row>
    <row r="572" spans="1:4" ht="13.5" thickBot="1" x14ac:dyDescent="0.25">
      <c r="A572" s="13">
        <v>330</v>
      </c>
      <c r="B572" s="14" t="s">
        <v>281</v>
      </c>
      <c r="C572" s="42">
        <f>D543</f>
        <v>0.28067993366500832</v>
      </c>
      <c r="D572" s="42">
        <f>D544</f>
        <v>0.13540000000000002</v>
      </c>
    </row>
    <row r="573" spans="1:4" ht="13.5" thickBot="1" x14ac:dyDescent="0.25">
      <c r="A573" s="13">
        <v>337</v>
      </c>
      <c r="B573" s="14" t="s">
        <v>282</v>
      </c>
      <c r="C573" s="43">
        <f>D538</f>
        <v>3.0882114599755411E-8</v>
      </c>
      <c r="D573" s="43">
        <f>D539</f>
        <v>1.4897532082922009E-8</v>
      </c>
    </row>
    <row r="574" spans="1:4" ht="13.5" thickBot="1" x14ac:dyDescent="0.25">
      <c r="A574" s="13">
        <v>342</v>
      </c>
      <c r="B574" s="14" t="s">
        <v>283</v>
      </c>
      <c r="C574" s="42">
        <f>D564</f>
        <v>4.6088257676890284E-4</v>
      </c>
      <c r="D574" s="42">
        <f>D565</f>
        <v>2.2232975503331872E-4</v>
      </c>
    </row>
    <row r="575" spans="1:4" ht="13.5" thickBot="1" x14ac:dyDescent="0.25">
      <c r="A575" s="13">
        <v>328</v>
      </c>
      <c r="B575" s="14" t="s">
        <v>564</v>
      </c>
      <c r="C575" s="42">
        <f>D533</f>
        <v>1.0404704307210129</v>
      </c>
      <c r="D575" s="42">
        <f>D534</f>
        <v>0.50192293577981661</v>
      </c>
    </row>
    <row r="577" spans="1:4" x14ac:dyDescent="0.2">
      <c r="A577" s="1" t="s">
        <v>325</v>
      </c>
    </row>
    <row r="578" spans="1:4" x14ac:dyDescent="0.2">
      <c r="A578" s="1" t="s">
        <v>286</v>
      </c>
    </row>
    <row r="579" spans="1:4" x14ac:dyDescent="0.2">
      <c r="A579" s="3" t="s">
        <v>51</v>
      </c>
    </row>
    <row r="580" spans="1:4" x14ac:dyDescent="0.2">
      <c r="A580" s="3" t="s">
        <v>0</v>
      </c>
    </row>
    <row r="581" spans="1:4" x14ac:dyDescent="0.2">
      <c r="A581" s="3" t="s">
        <v>287</v>
      </c>
    </row>
    <row r="582" spans="1:4" x14ac:dyDescent="0.2">
      <c r="A582" s="3" t="s">
        <v>288</v>
      </c>
    </row>
    <row r="583" spans="1:4" x14ac:dyDescent="0.2">
      <c r="A583" s="3"/>
    </row>
    <row r="584" spans="1:4" x14ac:dyDescent="0.2">
      <c r="A584" s="3" t="s">
        <v>289</v>
      </c>
    </row>
    <row r="585" spans="1:4" ht="13.5" x14ac:dyDescent="0.25">
      <c r="A585" s="3" t="s">
        <v>290</v>
      </c>
      <c r="C585" s="4" t="s">
        <v>291</v>
      </c>
      <c r="D585" s="5">
        <v>0.25</v>
      </c>
    </row>
    <row r="586" spans="1:4" ht="13.5" x14ac:dyDescent="0.25">
      <c r="A586" s="3" t="s">
        <v>292</v>
      </c>
      <c r="C586" s="4" t="s">
        <v>293</v>
      </c>
      <c r="D586" s="1">
        <v>2.2000000000000002</v>
      </c>
    </row>
    <row r="587" spans="1:4" ht="13.5" x14ac:dyDescent="0.25">
      <c r="A587" s="3"/>
      <c r="C587" s="4"/>
      <c r="D587" s="1"/>
    </row>
    <row r="588" spans="1:4" ht="13.5" x14ac:dyDescent="0.25">
      <c r="A588" s="3" t="s">
        <v>294</v>
      </c>
      <c r="C588" s="4"/>
      <c r="D588" s="1"/>
    </row>
    <row r="589" spans="1:4" ht="13.5" x14ac:dyDescent="0.25">
      <c r="A589" s="3" t="s">
        <v>295</v>
      </c>
      <c r="C589" s="4"/>
      <c r="D589" s="1"/>
    </row>
    <row r="590" spans="1:4" ht="13.5" x14ac:dyDescent="0.25">
      <c r="A590" s="3" t="s">
        <v>296</v>
      </c>
      <c r="C590" s="4" t="s">
        <v>297</v>
      </c>
      <c r="D590" s="1">
        <v>80</v>
      </c>
    </row>
    <row r="591" spans="1:4" ht="13.5" x14ac:dyDescent="0.25">
      <c r="A591" s="6"/>
      <c r="C591" s="4"/>
      <c r="D591" s="1"/>
    </row>
    <row r="592" spans="1:4" ht="13.5" x14ac:dyDescent="0.25">
      <c r="A592" s="7" t="s">
        <v>298</v>
      </c>
      <c r="C592" s="4"/>
      <c r="D592" s="1"/>
    </row>
    <row r="593" spans="1:4" ht="13.5" x14ac:dyDescent="0.25">
      <c r="A593" s="3" t="s">
        <v>299</v>
      </c>
      <c r="C593" s="4" t="s">
        <v>300</v>
      </c>
      <c r="D593" s="1">
        <v>8</v>
      </c>
    </row>
    <row r="594" spans="1:4" ht="13.5" x14ac:dyDescent="0.25">
      <c r="A594" s="3" t="s">
        <v>301</v>
      </c>
      <c r="C594" s="4" t="s">
        <v>302</v>
      </c>
      <c r="D594" s="1">
        <v>28</v>
      </c>
    </row>
    <row r="595" spans="1:4" ht="15.75" x14ac:dyDescent="0.25">
      <c r="A595" s="3" t="s">
        <v>303</v>
      </c>
      <c r="C595" s="4" t="s">
        <v>22</v>
      </c>
      <c r="D595" s="1">
        <f>D585*D590*D593*D594*0.000001</f>
        <v>4.4799999999999996E-3</v>
      </c>
    </row>
    <row r="596" spans="1:4" ht="15.75" x14ac:dyDescent="0.25">
      <c r="A596" s="3" t="s">
        <v>304</v>
      </c>
      <c r="C596" s="4" t="s">
        <v>24</v>
      </c>
      <c r="D596" s="1">
        <f>D586*D590*D593*D594/(3.6*1000000)</f>
        <v>1.0951111111111111E-2</v>
      </c>
    </row>
    <row r="597" spans="1:4" x14ac:dyDescent="0.2">
      <c r="A597" s="6"/>
    </row>
    <row r="598" spans="1:4" ht="13.5" x14ac:dyDescent="0.2">
      <c r="A598" s="7" t="s">
        <v>305</v>
      </c>
    </row>
    <row r="599" spans="1:4" ht="13.5" x14ac:dyDescent="0.25">
      <c r="A599" s="3" t="s">
        <v>306</v>
      </c>
      <c r="C599" s="4" t="s">
        <v>300</v>
      </c>
      <c r="D599" s="1">
        <v>15</v>
      </c>
    </row>
    <row r="600" spans="1:4" ht="13.5" x14ac:dyDescent="0.25">
      <c r="A600" s="3" t="s">
        <v>301</v>
      </c>
      <c r="C600" s="4" t="s">
        <v>302</v>
      </c>
      <c r="D600" s="1">
        <v>28</v>
      </c>
    </row>
    <row r="601" spans="1:4" ht="15.75" x14ac:dyDescent="0.25">
      <c r="A601" s="3" t="s">
        <v>303</v>
      </c>
      <c r="C601" s="4" t="s">
        <v>22</v>
      </c>
      <c r="D601" s="1">
        <f>D585*D590*D599*D600*0.000001</f>
        <v>8.3999999999999995E-3</v>
      </c>
    </row>
    <row r="602" spans="1:4" ht="15.75" x14ac:dyDescent="0.25">
      <c r="A602" s="3" t="s">
        <v>304</v>
      </c>
      <c r="C602" s="4" t="s">
        <v>24</v>
      </c>
      <c r="D602" s="1">
        <f>D586*D590*D599*D600/(3.6*1000000)</f>
        <v>2.0533333333333334E-2</v>
      </c>
    </row>
    <row r="603" spans="1:4" x14ac:dyDescent="0.2">
      <c r="A603" s="6"/>
      <c r="D603" s="1"/>
    </row>
    <row r="604" spans="1:4" ht="13.5" x14ac:dyDescent="0.2">
      <c r="A604" s="7" t="s">
        <v>307</v>
      </c>
      <c r="D604" s="1"/>
    </row>
    <row r="605" spans="1:4" ht="13.5" x14ac:dyDescent="0.25">
      <c r="A605" s="3" t="s">
        <v>306</v>
      </c>
      <c r="C605" s="4" t="s">
        <v>300</v>
      </c>
      <c r="D605" s="1">
        <v>8</v>
      </c>
    </row>
    <row r="606" spans="1:4" ht="13.5" x14ac:dyDescent="0.25">
      <c r="A606" s="3" t="s">
        <v>301</v>
      </c>
      <c r="C606" s="4" t="s">
        <v>302</v>
      </c>
      <c r="D606" s="1">
        <v>28</v>
      </c>
    </row>
    <row r="607" spans="1:4" ht="15.75" x14ac:dyDescent="0.25">
      <c r="A607" s="3" t="s">
        <v>303</v>
      </c>
      <c r="C607" s="4" t="s">
        <v>22</v>
      </c>
      <c r="D607" s="1">
        <f>D585*D590*D605*D606*0.000001</f>
        <v>4.4799999999999996E-3</v>
      </c>
    </row>
    <row r="608" spans="1:4" ht="15.75" x14ac:dyDescent="0.25">
      <c r="A608" s="3" t="s">
        <v>304</v>
      </c>
      <c r="C608" s="4" t="s">
        <v>24</v>
      </c>
      <c r="D608" s="1">
        <f>D586*D590*D605*D606/(3.6*1000000)</f>
        <v>1.0951111111111111E-2</v>
      </c>
    </row>
    <row r="609" spans="1:5" x14ac:dyDescent="0.2">
      <c r="A609" s="6"/>
    </row>
    <row r="610" spans="1:5" ht="13.5" x14ac:dyDescent="0.2">
      <c r="A610" s="7" t="s">
        <v>308</v>
      </c>
    </row>
    <row r="611" spans="1:5" ht="13.5" x14ac:dyDescent="0.25">
      <c r="A611" s="3" t="s">
        <v>306</v>
      </c>
      <c r="C611" s="4" t="s">
        <v>300</v>
      </c>
      <c r="D611" s="1">
        <v>41</v>
      </c>
    </row>
    <row r="612" spans="1:5" ht="13.5" x14ac:dyDescent="0.25">
      <c r="A612" s="3" t="s">
        <v>301</v>
      </c>
      <c r="C612" s="4" t="s">
        <v>302</v>
      </c>
      <c r="D612" s="1">
        <v>28</v>
      </c>
    </row>
    <row r="613" spans="1:5" ht="15.75" x14ac:dyDescent="0.25">
      <c r="A613" s="3" t="s">
        <v>303</v>
      </c>
      <c r="C613" s="4" t="s">
        <v>22</v>
      </c>
      <c r="D613" s="1">
        <f>D585*D590*D611*D612*0.000001</f>
        <v>2.2959999999999998E-2</v>
      </c>
    </row>
    <row r="614" spans="1:5" ht="15.75" x14ac:dyDescent="0.25">
      <c r="A614" s="3" t="s">
        <v>304</v>
      </c>
      <c r="C614" s="4" t="s">
        <v>24</v>
      </c>
      <c r="D614" s="1">
        <f>D586*D590*D611*D612/(3.6*1000000)</f>
        <v>5.6124444444444442E-2</v>
      </c>
    </row>
    <row r="615" spans="1:5" x14ac:dyDescent="0.2">
      <c r="A615" s="6"/>
      <c r="E615" s="1"/>
    </row>
    <row r="616" spans="1:5" ht="13.5" x14ac:dyDescent="0.2">
      <c r="A616" s="7" t="s">
        <v>309</v>
      </c>
      <c r="E616" s="1"/>
    </row>
    <row r="617" spans="1:5" ht="13.5" x14ac:dyDescent="0.25">
      <c r="A617" s="3" t="s">
        <v>306</v>
      </c>
      <c r="C617" s="4" t="s">
        <v>300</v>
      </c>
      <c r="D617" s="1">
        <v>20</v>
      </c>
    </row>
    <row r="618" spans="1:5" ht="13.5" x14ac:dyDescent="0.25">
      <c r="A618" s="3" t="s">
        <v>301</v>
      </c>
      <c r="C618" s="4" t="s">
        <v>302</v>
      </c>
      <c r="D618" s="1">
        <v>28</v>
      </c>
    </row>
    <row r="619" spans="1:5" ht="15.75" x14ac:dyDescent="0.25">
      <c r="A619" s="3" t="s">
        <v>303</v>
      </c>
      <c r="C619" s="4" t="s">
        <v>22</v>
      </c>
      <c r="D619" s="1">
        <f>D585*D590*D617*D618*0.000001</f>
        <v>1.12E-2</v>
      </c>
    </row>
    <row r="620" spans="1:5" ht="15.75" x14ac:dyDescent="0.25">
      <c r="A620" s="3" t="s">
        <v>304</v>
      </c>
      <c r="C620" s="4" t="s">
        <v>24</v>
      </c>
      <c r="D620" s="1">
        <f>D586*D590*D617*D618/(3.6*1000000)</f>
        <v>2.7377777777777779E-2</v>
      </c>
    </row>
    <row r="621" spans="1:5" x14ac:dyDescent="0.2">
      <c r="A621" s="6"/>
      <c r="D621" s="1"/>
    </row>
    <row r="622" spans="1:5" ht="13.5" x14ac:dyDescent="0.2">
      <c r="A622" s="7" t="s">
        <v>310</v>
      </c>
      <c r="D622" s="1"/>
    </row>
    <row r="623" spans="1:5" ht="13.5" x14ac:dyDescent="0.25">
      <c r="A623" s="3" t="s">
        <v>306</v>
      </c>
      <c r="C623" s="4" t="s">
        <v>300</v>
      </c>
      <c r="D623" s="1">
        <v>8</v>
      </c>
    </row>
    <row r="624" spans="1:5" ht="13.5" x14ac:dyDescent="0.25">
      <c r="A624" s="3" t="s">
        <v>301</v>
      </c>
      <c r="C624" s="4" t="s">
        <v>302</v>
      </c>
      <c r="D624" s="1">
        <v>28</v>
      </c>
    </row>
    <row r="625" spans="1:4" ht="15.75" x14ac:dyDescent="0.25">
      <c r="A625" s="3" t="s">
        <v>303</v>
      </c>
      <c r="C625" s="4" t="s">
        <v>22</v>
      </c>
      <c r="D625" s="1">
        <f>D585*D590*D623*D624*0.000001</f>
        <v>4.4799999999999996E-3</v>
      </c>
    </row>
    <row r="626" spans="1:4" ht="15.75" x14ac:dyDescent="0.25">
      <c r="A626" s="3" t="s">
        <v>311</v>
      </c>
      <c r="C626" s="4" t="s">
        <v>24</v>
      </c>
      <c r="D626" s="1">
        <f>D586*D590*D623*D624/(3.6*1000000)</f>
        <v>1.0951111111111111E-2</v>
      </c>
    </row>
    <row r="627" spans="1:4" x14ac:dyDescent="0.2">
      <c r="A627" s="6"/>
    </row>
    <row r="628" spans="1:4" x14ac:dyDescent="0.2">
      <c r="A628" s="3" t="s">
        <v>289</v>
      </c>
    </row>
    <row r="629" spans="1:4" ht="13.5" x14ac:dyDescent="0.25">
      <c r="A629" s="3" t="s">
        <v>312</v>
      </c>
      <c r="C629" s="4" t="s">
        <v>291</v>
      </c>
      <c r="D629" s="5">
        <v>0.68</v>
      </c>
    </row>
    <row r="630" spans="1:4" ht="13.5" x14ac:dyDescent="0.25">
      <c r="A630" s="3" t="s">
        <v>292</v>
      </c>
      <c r="C630" s="4" t="s">
        <v>293</v>
      </c>
      <c r="D630" s="1">
        <v>1.8</v>
      </c>
    </row>
    <row r="631" spans="1:4" ht="13.5" x14ac:dyDescent="0.25">
      <c r="A631" s="3"/>
      <c r="C631" s="4"/>
      <c r="D631" s="1"/>
    </row>
    <row r="632" spans="1:4" ht="13.5" x14ac:dyDescent="0.25">
      <c r="A632" s="3" t="s">
        <v>313</v>
      </c>
      <c r="C632" s="4"/>
      <c r="D632" s="1"/>
    </row>
    <row r="633" spans="1:4" x14ac:dyDescent="0.2">
      <c r="A633" s="3" t="s">
        <v>295</v>
      </c>
      <c r="D633" s="1"/>
    </row>
    <row r="634" spans="1:4" ht="13.5" x14ac:dyDescent="0.25">
      <c r="A634" s="3" t="s">
        <v>314</v>
      </c>
      <c r="C634" s="4" t="s">
        <v>297</v>
      </c>
      <c r="D634" s="1">
        <v>45</v>
      </c>
    </row>
    <row r="635" spans="1:4" x14ac:dyDescent="0.2">
      <c r="A635" s="6"/>
      <c r="D635" s="1"/>
    </row>
    <row r="636" spans="1:4" ht="13.5" x14ac:dyDescent="0.2">
      <c r="A636" s="7" t="s">
        <v>315</v>
      </c>
      <c r="D636" s="1"/>
    </row>
    <row r="637" spans="1:4" ht="13.5" x14ac:dyDescent="0.25">
      <c r="A637" s="3" t="s">
        <v>306</v>
      </c>
      <c r="C637" s="4" t="s">
        <v>300</v>
      </c>
      <c r="D637" s="1">
        <v>50</v>
      </c>
    </row>
    <row r="638" spans="1:4" ht="13.5" x14ac:dyDescent="0.25">
      <c r="A638" s="3" t="s">
        <v>301</v>
      </c>
      <c r="C638" s="4" t="s">
        <v>302</v>
      </c>
      <c r="D638" s="1">
        <v>28</v>
      </c>
    </row>
    <row r="639" spans="1:4" ht="15.75" x14ac:dyDescent="0.25">
      <c r="A639" s="3" t="s">
        <v>303</v>
      </c>
      <c r="C639" s="4" t="s">
        <v>22</v>
      </c>
      <c r="D639" s="1">
        <f>D629*D634*D637*D638*0.000001</f>
        <v>4.2839999999999996E-2</v>
      </c>
    </row>
    <row r="640" spans="1:4" ht="15.75" x14ac:dyDescent="0.25">
      <c r="A640" s="3" t="s">
        <v>304</v>
      </c>
      <c r="C640" s="4" t="s">
        <v>24</v>
      </c>
      <c r="D640" s="1">
        <f>D630*D634*D637*D638/(3.6*1000000)</f>
        <v>3.15E-2</v>
      </c>
    </row>
    <row r="641" spans="1:4" x14ac:dyDescent="0.2">
      <c r="A641" s="6"/>
    </row>
    <row r="642" spans="1:4" ht="13.5" x14ac:dyDescent="0.2">
      <c r="A642" s="7" t="s">
        <v>316</v>
      </c>
    </row>
    <row r="643" spans="1:4" ht="13.5" x14ac:dyDescent="0.25">
      <c r="A643" s="3" t="s">
        <v>306</v>
      </c>
      <c r="C643" s="4" t="s">
        <v>300</v>
      </c>
      <c r="D643" s="1">
        <v>50</v>
      </c>
    </row>
    <row r="644" spans="1:4" ht="13.5" x14ac:dyDescent="0.25">
      <c r="A644" s="3" t="s">
        <v>301</v>
      </c>
      <c r="C644" s="4" t="s">
        <v>302</v>
      </c>
      <c r="D644" s="1">
        <v>28</v>
      </c>
    </row>
    <row r="645" spans="1:4" ht="15.75" x14ac:dyDescent="0.25">
      <c r="A645" s="3" t="s">
        <v>303</v>
      </c>
      <c r="C645" s="4" t="s">
        <v>22</v>
      </c>
      <c r="D645" s="1">
        <f>D629*D634*D643*D644*0.000001</f>
        <v>4.2839999999999996E-2</v>
      </c>
    </row>
    <row r="646" spans="1:4" ht="15.75" x14ac:dyDescent="0.25">
      <c r="A646" s="3" t="s">
        <v>304</v>
      </c>
      <c r="C646" s="4" t="s">
        <v>24</v>
      </c>
      <c r="D646" s="1">
        <f>D630*D634*D643*D644/(3.6*1000000)</f>
        <v>3.15E-2</v>
      </c>
    </row>
    <row r="647" spans="1:4" x14ac:dyDescent="0.2">
      <c r="A647" s="6"/>
    </row>
    <row r="648" spans="1:4" ht="13.5" thickBot="1" x14ac:dyDescent="0.25">
      <c r="A648" s="3" t="s">
        <v>276</v>
      </c>
    </row>
    <row r="649" spans="1:4" ht="24.75" customHeight="1" thickBot="1" x14ac:dyDescent="0.25">
      <c r="A649" s="11" t="s">
        <v>56</v>
      </c>
      <c r="B649" s="12" t="s">
        <v>57</v>
      </c>
      <c r="C649" s="12" t="s">
        <v>58</v>
      </c>
      <c r="D649" s="12" t="s">
        <v>59</v>
      </c>
    </row>
    <row r="650" spans="1:4" ht="13.5" thickBot="1" x14ac:dyDescent="0.25">
      <c r="A650" s="13">
        <v>616</v>
      </c>
      <c r="B650" s="14" t="s">
        <v>317</v>
      </c>
      <c r="C650" s="16">
        <f>D640</f>
        <v>3.15E-2</v>
      </c>
      <c r="D650" s="16">
        <f>D639</f>
        <v>4.2839999999999996E-2</v>
      </c>
    </row>
    <row r="651" spans="1:4" ht="13.5" thickBot="1" x14ac:dyDescent="0.25">
      <c r="A651" s="13">
        <v>621</v>
      </c>
      <c r="B651" s="14" t="s">
        <v>318</v>
      </c>
      <c r="C651" s="16">
        <f>D614</f>
        <v>5.6124444444444442E-2</v>
      </c>
      <c r="D651" s="16">
        <f>D613</f>
        <v>2.2959999999999998E-2</v>
      </c>
    </row>
    <row r="652" spans="1:4" ht="13.5" thickBot="1" x14ac:dyDescent="0.25">
      <c r="A652" s="13">
        <v>1042</v>
      </c>
      <c r="B652" s="14" t="s">
        <v>319</v>
      </c>
      <c r="C652" s="16">
        <f>D602</f>
        <v>2.0533333333333334E-2</v>
      </c>
      <c r="D652" s="16">
        <f>D601</f>
        <v>8.3999999999999995E-3</v>
      </c>
    </row>
    <row r="653" spans="1:4" ht="13.5" thickBot="1" x14ac:dyDescent="0.25">
      <c r="A653" s="13">
        <v>1061</v>
      </c>
      <c r="B653" s="14" t="s">
        <v>320</v>
      </c>
      <c r="C653" s="16">
        <f>D620</f>
        <v>2.7377777777777779E-2</v>
      </c>
      <c r="D653" s="16">
        <f>D619</f>
        <v>1.12E-2</v>
      </c>
    </row>
    <row r="654" spans="1:4" ht="13.5" thickBot="1" x14ac:dyDescent="0.25">
      <c r="A654" s="13">
        <v>1119</v>
      </c>
      <c r="B654" s="14" t="s">
        <v>321</v>
      </c>
      <c r="C654" s="16">
        <f>D626</f>
        <v>1.0951111111111111E-2</v>
      </c>
      <c r="D654" s="16">
        <f>D625</f>
        <v>4.4799999999999996E-3</v>
      </c>
    </row>
    <row r="655" spans="1:4" ht="13.5" thickBot="1" x14ac:dyDescent="0.25">
      <c r="A655" s="13">
        <v>1210</v>
      </c>
      <c r="B655" s="14" t="s">
        <v>322</v>
      </c>
      <c r="C655" s="16">
        <f>D608</f>
        <v>1.0951111111111111E-2</v>
      </c>
      <c r="D655" s="16">
        <f>D607</f>
        <v>4.4799999999999996E-3</v>
      </c>
    </row>
    <row r="656" spans="1:4" ht="13.5" thickBot="1" x14ac:dyDescent="0.25">
      <c r="A656" s="13">
        <v>1401</v>
      </c>
      <c r="B656" s="14" t="s">
        <v>323</v>
      </c>
      <c r="C656" s="16">
        <f>D596</f>
        <v>1.0951111111111111E-2</v>
      </c>
      <c r="D656" s="16">
        <f>D595</f>
        <v>4.4799999999999996E-3</v>
      </c>
    </row>
    <row r="657" spans="1:4" ht="13.5" thickBot="1" x14ac:dyDescent="0.25">
      <c r="A657" s="13">
        <v>2752</v>
      </c>
      <c r="B657" s="14" t="s">
        <v>324</v>
      </c>
      <c r="C657" s="16">
        <f>D646</f>
        <v>3.15E-2</v>
      </c>
      <c r="D657" s="16">
        <f>D645</f>
        <v>4.2839999999999996E-2</v>
      </c>
    </row>
    <row r="659" spans="1:4" x14ac:dyDescent="0.2">
      <c r="A659" s="6" t="s">
        <v>326</v>
      </c>
    </row>
    <row r="660" spans="1:4" x14ac:dyDescent="0.2">
      <c r="A660" s="6" t="s">
        <v>380</v>
      </c>
    </row>
    <row r="661" spans="1:4" x14ac:dyDescent="0.2">
      <c r="A661" s="3" t="s">
        <v>51</v>
      </c>
    </row>
    <row r="662" spans="1:4" x14ac:dyDescent="0.2">
      <c r="A662" s="44" t="s">
        <v>327</v>
      </c>
    </row>
    <row r="663" spans="1:4" x14ac:dyDescent="0.2">
      <c r="A663" s="3" t="s">
        <v>328</v>
      </c>
    </row>
    <row r="665" spans="1:4" x14ac:dyDescent="0.2">
      <c r="A665" s="3" t="s">
        <v>329</v>
      </c>
    </row>
    <row r="666" spans="1:4" x14ac:dyDescent="0.2">
      <c r="A666" s="3" t="s">
        <v>330</v>
      </c>
    </row>
    <row r="667" spans="1:4" ht="13.5" x14ac:dyDescent="0.25">
      <c r="A667" s="44" t="s">
        <v>378</v>
      </c>
      <c r="C667" s="4" t="s">
        <v>10</v>
      </c>
      <c r="D667" s="5">
        <v>95.822000000000003</v>
      </c>
    </row>
    <row r="668" spans="1:4" ht="13.5" x14ac:dyDescent="0.25">
      <c r="A668" s="44" t="s">
        <v>331</v>
      </c>
      <c r="C668" s="4" t="s">
        <v>376</v>
      </c>
      <c r="D668" s="1">
        <v>1856</v>
      </c>
    </row>
    <row r="669" spans="1:4" ht="13.5" x14ac:dyDescent="0.25">
      <c r="A669" s="44" t="s">
        <v>332</v>
      </c>
      <c r="C669" s="4" t="s">
        <v>375</v>
      </c>
      <c r="D669" s="1">
        <v>103.26</v>
      </c>
    </row>
    <row r="670" spans="1:4" ht="13.5" x14ac:dyDescent="0.25">
      <c r="A670" s="44" t="s">
        <v>333</v>
      </c>
      <c r="C670" s="4" t="s">
        <v>377</v>
      </c>
      <c r="D670" s="1">
        <v>400</v>
      </c>
    </row>
    <row r="671" spans="1:4" x14ac:dyDescent="0.2">
      <c r="A671" s="3" t="s">
        <v>334</v>
      </c>
      <c r="D671" s="1"/>
    </row>
    <row r="672" spans="1:4" x14ac:dyDescent="0.2">
      <c r="D672" s="1"/>
    </row>
    <row r="673" spans="1:4" x14ac:dyDescent="0.2">
      <c r="A673" s="3" t="s">
        <v>335</v>
      </c>
      <c r="D673" s="1"/>
    </row>
    <row r="674" spans="1:4" ht="13.5" x14ac:dyDescent="0.2">
      <c r="A674" s="3" t="s">
        <v>336</v>
      </c>
      <c r="D674" s="1"/>
    </row>
    <row r="675" spans="1:4" x14ac:dyDescent="0.2">
      <c r="D675" s="1"/>
    </row>
    <row r="676" spans="1:4" ht="13.5" x14ac:dyDescent="0.25">
      <c r="A676" s="23" t="s">
        <v>337</v>
      </c>
      <c r="C676" s="23" t="s">
        <v>338</v>
      </c>
      <c r="D676" s="10">
        <f>8.72*POWER(10,-6)*D669*D668</f>
        <v>1.6711928832</v>
      </c>
    </row>
    <row r="677" spans="1:4" x14ac:dyDescent="0.2">
      <c r="D677" s="1"/>
    </row>
    <row r="678" spans="1:4" x14ac:dyDescent="0.2">
      <c r="A678" s="3" t="s">
        <v>339</v>
      </c>
      <c r="D678" s="1"/>
    </row>
    <row r="679" spans="1:4" ht="13.5" x14ac:dyDescent="0.25">
      <c r="A679" s="23" t="s">
        <v>340</v>
      </c>
      <c r="C679" s="23" t="s">
        <v>341</v>
      </c>
      <c r="D679" s="10">
        <f>1.31/(1+D670/273)</f>
        <v>0.53139673105497776</v>
      </c>
    </row>
    <row r="680" spans="1:4" x14ac:dyDescent="0.2">
      <c r="D680" s="1"/>
    </row>
    <row r="681" spans="1:4" x14ac:dyDescent="0.2">
      <c r="A681" s="3" t="s">
        <v>342</v>
      </c>
      <c r="D681" s="1"/>
    </row>
    <row r="682" spans="1:4" x14ac:dyDescent="0.2">
      <c r="D682" s="1"/>
    </row>
    <row r="683" spans="1:4" ht="13.5" x14ac:dyDescent="0.2">
      <c r="A683" s="3" t="s">
        <v>343</v>
      </c>
      <c r="D683" s="1"/>
    </row>
    <row r="684" spans="1:4" ht="13.5" x14ac:dyDescent="0.25">
      <c r="A684" s="23" t="s">
        <v>344</v>
      </c>
      <c r="C684" s="23" t="s">
        <v>345</v>
      </c>
      <c r="D684" s="45">
        <f>D676/D679</f>
        <v>3.1449062170220619</v>
      </c>
    </row>
    <row r="686" spans="1:4" x14ac:dyDescent="0.2">
      <c r="A686" s="3" t="s">
        <v>346</v>
      </c>
    </row>
    <row r="688" spans="1:4" ht="13.5" x14ac:dyDescent="0.25">
      <c r="A688" s="44" t="s">
        <v>347</v>
      </c>
    </row>
    <row r="689" spans="1:8" x14ac:dyDescent="0.2">
      <c r="A689" s="3" t="s">
        <v>348</v>
      </c>
    </row>
    <row r="690" spans="1:8" ht="13.5" thickBot="1" x14ac:dyDescent="0.25"/>
    <row r="691" spans="1:8" ht="13.5" thickBot="1" x14ac:dyDescent="0.25">
      <c r="A691" s="46" t="s">
        <v>349</v>
      </c>
      <c r="B691" s="47" t="s">
        <v>350</v>
      </c>
      <c r="C691" s="47" t="s">
        <v>351</v>
      </c>
      <c r="D691" s="47" t="s">
        <v>352</v>
      </c>
      <c r="E691" s="47" t="s">
        <v>117</v>
      </c>
      <c r="F691" s="47" t="s">
        <v>353</v>
      </c>
      <c r="G691" s="47" t="s">
        <v>354</v>
      </c>
      <c r="H691" s="47" t="s">
        <v>355</v>
      </c>
    </row>
    <row r="692" spans="1:8" ht="13.5" thickBot="1" x14ac:dyDescent="0.25">
      <c r="A692" s="13" t="s">
        <v>356</v>
      </c>
      <c r="B692" s="14">
        <v>7.2</v>
      </c>
      <c r="C692" s="14">
        <v>10.8</v>
      </c>
      <c r="D692" s="14">
        <v>3.6</v>
      </c>
      <c r="E692" s="14">
        <v>0.6</v>
      </c>
      <c r="F692" s="14">
        <v>1.2</v>
      </c>
      <c r="G692" s="14">
        <v>0.15</v>
      </c>
      <c r="H692" s="14">
        <v>1.2999999999999999E-5</v>
      </c>
    </row>
    <row r="694" spans="1:8" x14ac:dyDescent="0.2">
      <c r="A694" s="3" t="s">
        <v>357</v>
      </c>
    </row>
    <row r="695" spans="1:8" x14ac:dyDescent="0.2">
      <c r="A695" s="3" t="s">
        <v>358</v>
      </c>
    </row>
    <row r="696" spans="1:8" ht="13.5" thickBot="1" x14ac:dyDescent="0.25"/>
    <row r="697" spans="1:8" ht="13.5" thickBot="1" x14ac:dyDescent="0.25">
      <c r="A697" s="46" t="s">
        <v>349</v>
      </c>
      <c r="B697" s="47" t="s">
        <v>350</v>
      </c>
      <c r="C697" s="47" t="s">
        <v>351</v>
      </c>
      <c r="D697" s="47" t="s">
        <v>352</v>
      </c>
      <c r="E697" s="47" t="s">
        <v>117</v>
      </c>
      <c r="F697" s="47" t="s">
        <v>353</v>
      </c>
      <c r="G697" s="47" t="s">
        <v>354</v>
      </c>
      <c r="H697" s="47" t="s">
        <v>355</v>
      </c>
    </row>
    <row r="698" spans="1:8" ht="13.5" thickBot="1" x14ac:dyDescent="0.25">
      <c r="A698" s="13" t="s">
        <v>356</v>
      </c>
      <c r="B698" s="14">
        <v>30</v>
      </c>
      <c r="C698" s="14">
        <v>45</v>
      </c>
      <c r="D698" s="14">
        <v>15</v>
      </c>
      <c r="E698" s="14">
        <v>2.5</v>
      </c>
      <c r="F698" s="14">
        <v>5</v>
      </c>
      <c r="G698" s="14">
        <v>0.6</v>
      </c>
      <c r="H698" s="14">
        <v>5.5000000000000002E-5</v>
      </c>
    </row>
    <row r="700" spans="1:8" x14ac:dyDescent="0.2">
      <c r="A700" s="3" t="s">
        <v>359</v>
      </c>
    </row>
    <row r="702" spans="1:8" ht="13.5" x14ac:dyDescent="0.2">
      <c r="A702" s="8" t="s">
        <v>360</v>
      </c>
    </row>
    <row r="703" spans="1:8" ht="13.5" x14ac:dyDescent="0.2">
      <c r="A703" s="8" t="s">
        <v>361</v>
      </c>
    </row>
    <row r="704" spans="1:8" x14ac:dyDescent="0.2">
      <c r="A704" s="3" t="s">
        <v>404</v>
      </c>
    </row>
    <row r="705" spans="1:4" ht="13.5" x14ac:dyDescent="0.2">
      <c r="A705" s="8" t="s">
        <v>362</v>
      </c>
    </row>
    <row r="707" spans="1:4" x14ac:dyDescent="0.2">
      <c r="A707" s="44" t="s">
        <v>363</v>
      </c>
    </row>
    <row r="708" spans="1:4" ht="13.5" x14ac:dyDescent="0.2">
      <c r="A708" s="3" t="s">
        <v>364</v>
      </c>
    </row>
    <row r="710" spans="1:4" x14ac:dyDescent="0.2">
      <c r="A710" s="3" t="s">
        <v>365</v>
      </c>
    </row>
    <row r="711" spans="1:4" x14ac:dyDescent="0.2">
      <c r="A711" s="105" t="s">
        <v>56</v>
      </c>
      <c r="B711" s="105" t="s">
        <v>277</v>
      </c>
      <c r="C711" s="105" t="s">
        <v>366</v>
      </c>
      <c r="D711" s="105" t="s">
        <v>403</v>
      </c>
    </row>
    <row r="712" spans="1:4" ht="0.75" customHeight="1" x14ac:dyDescent="0.2">
      <c r="A712" s="105"/>
      <c r="B712" s="105"/>
      <c r="C712" s="105"/>
      <c r="D712" s="105"/>
    </row>
    <row r="713" spans="1:4" ht="2.25" hidden="1" customHeight="1" thickBot="1" x14ac:dyDescent="0.25">
      <c r="A713" s="105"/>
      <c r="B713" s="105"/>
      <c r="C713" s="105"/>
      <c r="D713" s="105"/>
    </row>
    <row r="714" spans="1:4" x14ac:dyDescent="0.2">
      <c r="A714" s="63">
        <v>301</v>
      </c>
      <c r="B714" s="63" t="s">
        <v>367</v>
      </c>
      <c r="C714" s="73">
        <f>C692*D668/3600*0.8</f>
        <v>4.4544000000000006</v>
      </c>
      <c r="D714" s="74">
        <f>C698*D667/1000*0.8</f>
        <v>3.449592</v>
      </c>
    </row>
    <row r="715" spans="1:4" x14ac:dyDescent="0.2">
      <c r="A715" s="63">
        <v>304</v>
      </c>
      <c r="B715" s="63" t="s">
        <v>368</v>
      </c>
      <c r="C715" s="75">
        <f>C692*D668/3600*0.13</f>
        <v>0.72384000000000004</v>
      </c>
      <c r="D715" s="74">
        <f>C698*D667/1000*0.13</f>
        <v>0.56055869999999997</v>
      </c>
    </row>
    <row r="716" spans="1:4" x14ac:dyDescent="0.2">
      <c r="A716" s="63">
        <v>328</v>
      </c>
      <c r="B716" s="63" t="s">
        <v>369</v>
      </c>
      <c r="C716" s="76">
        <f>E692*D668/3600</f>
        <v>0.30933333333333329</v>
      </c>
      <c r="D716" s="74">
        <f>E698*D667/1000</f>
        <v>0.23955500000000002</v>
      </c>
    </row>
    <row r="717" spans="1:4" x14ac:dyDescent="0.2">
      <c r="A717" s="63">
        <v>330</v>
      </c>
      <c r="B717" s="63" t="s">
        <v>370</v>
      </c>
      <c r="C717" s="76">
        <f>F692*D668/3600</f>
        <v>0.61866666666666659</v>
      </c>
      <c r="D717" s="74">
        <f>F698*D667/1000</f>
        <v>0.47911000000000004</v>
      </c>
    </row>
    <row r="718" spans="1:4" x14ac:dyDescent="0.2">
      <c r="A718" s="63">
        <v>337</v>
      </c>
      <c r="B718" s="63" t="s">
        <v>371</v>
      </c>
      <c r="C718" s="77">
        <f>B692*D668/3600</f>
        <v>3.7120000000000002</v>
      </c>
      <c r="D718" s="74">
        <f>B698*D667/1000</f>
        <v>2.87466</v>
      </c>
    </row>
    <row r="719" spans="1:4" x14ac:dyDescent="0.2">
      <c r="A719" s="63">
        <v>703</v>
      </c>
      <c r="B719" s="63" t="s">
        <v>372</v>
      </c>
      <c r="C719" s="76">
        <f>H692*D668/3600</f>
        <v>6.702222222222222E-6</v>
      </c>
      <c r="D719" s="78">
        <f>H698*D667/1000</f>
        <v>5.2702099999999998E-6</v>
      </c>
    </row>
    <row r="720" spans="1:4" x14ac:dyDescent="0.2">
      <c r="A720" s="63">
        <v>1325</v>
      </c>
      <c r="B720" s="63" t="s">
        <v>373</v>
      </c>
      <c r="C720" s="76">
        <f>G692*D668/3600</f>
        <v>7.7333333333333323E-2</v>
      </c>
      <c r="D720" s="74">
        <f>G698*D667/1000</f>
        <v>5.7493200000000001E-2</v>
      </c>
    </row>
    <row r="721" spans="1:4" x14ac:dyDescent="0.2">
      <c r="A721" s="63">
        <v>2754</v>
      </c>
      <c r="B721" s="63" t="s">
        <v>374</v>
      </c>
      <c r="C721" s="77">
        <f>D692*D668/3600</f>
        <v>1.8560000000000001</v>
      </c>
      <c r="D721" s="74">
        <f>D698*D667/1000</f>
        <v>1.43733</v>
      </c>
    </row>
    <row r="723" spans="1:4" x14ac:dyDescent="0.2">
      <c r="A723" s="6" t="s">
        <v>379</v>
      </c>
    </row>
    <row r="724" spans="1:4" x14ac:dyDescent="0.2">
      <c r="A724" s="6" t="s">
        <v>381</v>
      </c>
    </row>
    <row r="725" spans="1:4" x14ac:dyDescent="0.2">
      <c r="A725" s="3" t="s">
        <v>51</v>
      </c>
    </row>
    <row r="726" spans="1:4" x14ac:dyDescent="0.2">
      <c r="A726" s="3" t="s">
        <v>113</v>
      </c>
    </row>
    <row r="727" spans="1:4" x14ac:dyDescent="0.2">
      <c r="A727" s="3" t="s">
        <v>114</v>
      </c>
    </row>
    <row r="728" spans="1:4" x14ac:dyDescent="0.2">
      <c r="A728" s="3"/>
    </row>
    <row r="729" spans="1:4" ht="13.5" x14ac:dyDescent="0.2">
      <c r="A729" s="3" t="s">
        <v>387</v>
      </c>
    </row>
    <row r="730" spans="1:4" x14ac:dyDescent="0.2">
      <c r="A730" s="3" t="s">
        <v>115</v>
      </c>
    </row>
    <row r="731" spans="1:4" ht="13.5" x14ac:dyDescent="0.25">
      <c r="A731" s="3" t="s">
        <v>116</v>
      </c>
      <c r="C731" s="4" t="s">
        <v>117</v>
      </c>
      <c r="D731" s="1">
        <v>3.14</v>
      </c>
    </row>
    <row r="732" spans="1:4" ht="13.5" x14ac:dyDescent="0.25">
      <c r="A732" s="3" t="s">
        <v>118</v>
      </c>
      <c r="C732" s="4" t="s">
        <v>119</v>
      </c>
      <c r="D732" s="1">
        <v>1.9</v>
      </c>
    </row>
    <row r="733" spans="1:4" ht="13.5" x14ac:dyDescent="0.25">
      <c r="A733" s="3" t="s">
        <v>120</v>
      </c>
      <c r="C733" s="4" t="s">
        <v>121</v>
      </c>
      <c r="D733" s="5">
        <v>78.7</v>
      </c>
    </row>
    <row r="734" spans="1:4" ht="13.5" x14ac:dyDescent="0.25">
      <c r="A734" s="3" t="s">
        <v>122</v>
      </c>
      <c r="C734" s="4" t="s">
        <v>123</v>
      </c>
      <c r="D734" s="25">
        <v>2.6</v>
      </c>
    </row>
    <row r="735" spans="1:4" ht="13.5" x14ac:dyDescent="0.25">
      <c r="A735" s="3" t="s">
        <v>124</v>
      </c>
      <c r="C735" s="4" t="s">
        <v>125</v>
      </c>
      <c r="D735" s="5">
        <v>78.7</v>
      </c>
    </row>
    <row r="736" spans="1:4" ht="13.5" x14ac:dyDescent="0.25">
      <c r="A736" s="3" t="s">
        <v>126</v>
      </c>
      <c r="C736" s="4" t="s">
        <v>127</v>
      </c>
      <c r="D736" s="1">
        <v>30</v>
      </c>
    </row>
    <row r="737" spans="1:4" ht="13.5" x14ac:dyDescent="0.25">
      <c r="A737" s="3" t="s">
        <v>128</v>
      </c>
      <c r="C737" s="4" t="s">
        <v>129</v>
      </c>
      <c r="D737" s="1">
        <v>2.8999999999999998E-3</v>
      </c>
    </row>
    <row r="738" spans="1:4" ht="13.5" x14ac:dyDescent="0.25">
      <c r="A738" s="3" t="s">
        <v>130</v>
      </c>
      <c r="C738" s="4"/>
      <c r="D738" s="1"/>
    </row>
    <row r="739" spans="1:4" ht="13.5" x14ac:dyDescent="0.25">
      <c r="A739" s="3" t="s">
        <v>131</v>
      </c>
      <c r="C739" s="4" t="s">
        <v>132</v>
      </c>
      <c r="D739" s="1">
        <v>1</v>
      </c>
    </row>
    <row r="740" spans="1:4" ht="13.5" x14ac:dyDescent="0.25">
      <c r="A740" s="3" t="s">
        <v>133</v>
      </c>
      <c r="C740" s="4" t="s">
        <v>134</v>
      </c>
      <c r="D740" s="1">
        <v>8</v>
      </c>
    </row>
    <row r="741" spans="1:4" ht="13.5" x14ac:dyDescent="0.25">
      <c r="A741" s="3" t="s">
        <v>135</v>
      </c>
      <c r="C741" s="4" t="s">
        <v>136</v>
      </c>
      <c r="D741" s="1">
        <v>1</v>
      </c>
    </row>
    <row r="742" spans="1:4" x14ac:dyDescent="0.2">
      <c r="A742" s="6"/>
    </row>
    <row r="743" spans="1:4" x14ac:dyDescent="0.2">
      <c r="A743" s="3" t="s">
        <v>137</v>
      </c>
    </row>
    <row r="744" spans="1:4" x14ac:dyDescent="0.2">
      <c r="A744" s="3" t="s">
        <v>138</v>
      </c>
    </row>
    <row r="745" spans="1:4" x14ac:dyDescent="0.2">
      <c r="A745" s="3" t="s">
        <v>139</v>
      </c>
    </row>
    <row r="746" spans="1:4" ht="13.5" x14ac:dyDescent="0.25">
      <c r="A746" s="3" t="s">
        <v>140</v>
      </c>
      <c r="C746" s="4" t="s">
        <v>141</v>
      </c>
      <c r="D746" s="1">
        <v>0.22</v>
      </c>
    </row>
    <row r="747" spans="1:4" ht="13.5" x14ac:dyDescent="0.25">
      <c r="A747" s="8" t="s">
        <v>159</v>
      </c>
      <c r="C747" s="4" t="s">
        <v>142</v>
      </c>
      <c r="D747" s="1">
        <f>ROUND((0+D746*D737*D740),5)</f>
        <v>5.1000000000000004E-3</v>
      </c>
    </row>
    <row r="748" spans="1:4" ht="13.5" x14ac:dyDescent="0.25">
      <c r="A748" s="3" t="s">
        <v>143</v>
      </c>
      <c r="C748" s="4" t="s">
        <v>144</v>
      </c>
      <c r="D748" s="1">
        <v>0</v>
      </c>
    </row>
    <row r="749" spans="1:4" ht="13.5" x14ac:dyDescent="0.25">
      <c r="A749" s="3" t="s">
        <v>145</v>
      </c>
      <c r="C749" s="4" t="s">
        <v>146</v>
      </c>
      <c r="D749" s="1">
        <v>0</v>
      </c>
    </row>
    <row r="750" spans="1:4" ht="13.5" x14ac:dyDescent="0.25">
      <c r="A750" s="3" t="s">
        <v>147</v>
      </c>
      <c r="C750" s="4" t="s">
        <v>148</v>
      </c>
      <c r="D750" s="5">
        <v>8</v>
      </c>
    </row>
    <row r="751" spans="1:4" ht="13.5" x14ac:dyDescent="0.25">
      <c r="A751" s="3" t="s">
        <v>160</v>
      </c>
      <c r="C751" s="4" t="s">
        <v>142</v>
      </c>
      <c r="D751" s="48">
        <f>D747</f>
        <v>5.1000000000000004E-3</v>
      </c>
    </row>
    <row r="752" spans="1:4" ht="13.5" x14ac:dyDescent="0.25">
      <c r="A752" s="3" t="s">
        <v>149</v>
      </c>
      <c r="C752" s="4" t="s">
        <v>150</v>
      </c>
      <c r="D752" s="1">
        <f>D731*D749*D736/3600</f>
        <v>0</v>
      </c>
    </row>
    <row r="753" spans="1:5" ht="15.75" x14ac:dyDescent="0.25">
      <c r="A753" s="3" t="s">
        <v>151</v>
      </c>
      <c r="C753" s="4" t="s">
        <v>152</v>
      </c>
      <c r="D753" s="48">
        <f>(D732*D733+D734*D735)*D749*0.000001+D751</f>
        <v>5.1000000000000004E-3</v>
      </c>
    </row>
    <row r="754" spans="1:5" x14ac:dyDescent="0.2">
      <c r="A754" s="6"/>
    </row>
    <row r="755" spans="1:5" ht="13.5" x14ac:dyDescent="0.2">
      <c r="A755" s="7" t="s">
        <v>382</v>
      </c>
    </row>
    <row r="756" spans="1:5" ht="13.5" x14ac:dyDescent="0.25">
      <c r="A756" s="3" t="s">
        <v>163</v>
      </c>
      <c r="C756" s="4" t="s">
        <v>153</v>
      </c>
      <c r="D756" s="1">
        <v>99.72</v>
      </c>
    </row>
    <row r="757" spans="1:5" ht="13.5" x14ac:dyDescent="0.25">
      <c r="A757" s="3" t="s">
        <v>154</v>
      </c>
      <c r="C757" s="4" t="s">
        <v>22</v>
      </c>
      <c r="D757" s="49">
        <f>D756*D753/100</f>
        <v>5.0857200000000002E-3</v>
      </c>
    </row>
    <row r="758" spans="1:5" ht="13.5" x14ac:dyDescent="0.25">
      <c r="A758" s="3" t="s">
        <v>155</v>
      </c>
      <c r="C758" s="4" t="s">
        <v>24</v>
      </c>
      <c r="D758" s="1">
        <f>D756*D752/100</f>
        <v>0</v>
      </c>
    </row>
    <row r="759" spans="1:5" x14ac:dyDescent="0.2">
      <c r="A759" s="6"/>
    </row>
    <row r="760" spans="1:5" ht="13.5" x14ac:dyDescent="0.2">
      <c r="A760" s="7" t="s">
        <v>156</v>
      </c>
    </row>
    <row r="761" spans="1:5" ht="13.5" x14ac:dyDescent="0.25">
      <c r="A761" s="3" t="s">
        <v>163</v>
      </c>
      <c r="C761" s="4" t="s">
        <v>153</v>
      </c>
      <c r="D761" s="1">
        <v>0.28000000000000003</v>
      </c>
    </row>
    <row r="762" spans="1:5" ht="13.5" x14ac:dyDescent="0.25">
      <c r="A762" s="3" t="s">
        <v>154</v>
      </c>
      <c r="C762" s="4" t="s">
        <v>22</v>
      </c>
      <c r="D762" s="1">
        <f>D761*D753/100</f>
        <v>1.4280000000000002E-5</v>
      </c>
    </row>
    <row r="763" spans="1:5" ht="13.5" x14ac:dyDescent="0.25">
      <c r="A763" s="3" t="s">
        <v>155</v>
      </c>
      <c r="C763" s="4" t="s">
        <v>24</v>
      </c>
      <c r="D763" s="49">
        <f>D761*D752/100</f>
        <v>0</v>
      </c>
    </row>
    <row r="764" spans="1:5" ht="13.5" x14ac:dyDescent="0.25">
      <c r="A764" s="3"/>
      <c r="D764" s="4"/>
      <c r="E764" s="1"/>
    </row>
    <row r="765" spans="1:5" x14ac:dyDescent="0.2">
      <c r="A765" s="3" t="s">
        <v>384</v>
      </c>
    </row>
    <row r="766" spans="1:5" x14ac:dyDescent="0.2">
      <c r="A766" s="3" t="s">
        <v>388</v>
      </c>
    </row>
    <row r="767" spans="1:5" x14ac:dyDescent="0.2">
      <c r="A767" s="3" t="s">
        <v>385</v>
      </c>
    </row>
    <row r="768" spans="1:5" x14ac:dyDescent="0.2">
      <c r="A768" s="3" t="s">
        <v>386</v>
      </c>
    </row>
    <row r="769" spans="1:4" ht="13.5" x14ac:dyDescent="0.2">
      <c r="A769" s="3" t="s">
        <v>389</v>
      </c>
      <c r="C769" s="8" t="s">
        <v>390</v>
      </c>
      <c r="D769" s="8">
        <v>0.04</v>
      </c>
    </row>
    <row r="770" spans="1:4" ht="13.5" x14ac:dyDescent="0.2">
      <c r="A770" s="3" t="s">
        <v>391</v>
      </c>
      <c r="C770" s="8" t="s">
        <v>392</v>
      </c>
      <c r="D770" s="8">
        <v>8</v>
      </c>
    </row>
    <row r="771" spans="1:4" ht="13.5" x14ac:dyDescent="0.2">
      <c r="A771" s="3" t="s">
        <v>393</v>
      </c>
      <c r="C771" s="8" t="s">
        <v>394</v>
      </c>
      <c r="D771" s="8">
        <v>1</v>
      </c>
    </row>
    <row r="772" spans="1:4" ht="13.5" x14ac:dyDescent="0.2">
      <c r="A772" s="3" t="s">
        <v>395</v>
      </c>
      <c r="C772" s="8" t="s">
        <v>54</v>
      </c>
      <c r="D772" s="8">
        <v>360</v>
      </c>
    </row>
    <row r="773" spans="1:4" ht="13.5" x14ac:dyDescent="0.2">
      <c r="A773" s="3" t="s">
        <v>396</v>
      </c>
      <c r="C773" s="8" t="s">
        <v>150</v>
      </c>
      <c r="D773" s="50">
        <f>ROUND((D769*D771/3.6),5)</f>
        <v>1.111E-2</v>
      </c>
    </row>
    <row r="774" spans="1:4" ht="13.5" x14ac:dyDescent="0.2">
      <c r="A774" s="3" t="s">
        <v>397</v>
      </c>
      <c r="C774" s="8" t="s">
        <v>152</v>
      </c>
      <c r="D774" s="51">
        <f>(D769*D770*D772)/1000</f>
        <v>0.1152</v>
      </c>
    </row>
    <row r="775" spans="1:4" x14ac:dyDescent="0.2">
      <c r="A775" s="6"/>
    </row>
    <row r="776" spans="1:4" ht="13.5" x14ac:dyDescent="0.2">
      <c r="A776" s="7" t="s">
        <v>382</v>
      </c>
    </row>
    <row r="777" spans="1:4" ht="13.5" x14ac:dyDescent="0.25">
      <c r="A777" s="3" t="s">
        <v>163</v>
      </c>
      <c r="C777" s="4" t="s">
        <v>153</v>
      </c>
      <c r="D777" s="1">
        <v>99.72</v>
      </c>
    </row>
    <row r="778" spans="1:4" ht="13.5" x14ac:dyDescent="0.25">
      <c r="A778" s="3" t="s">
        <v>154</v>
      </c>
      <c r="C778" s="4" t="s">
        <v>22</v>
      </c>
      <c r="D778" s="1">
        <f>D777*D774/100</f>
        <v>0.11487744</v>
      </c>
    </row>
    <row r="779" spans="1:4" ht="13.5" x14ac:dyDescent="0.25">
      <c r="A779" s="3" t="s">
        <v>155</v>
      </c>
      <c r="C779" s="4" t="s">
        <v>24</v>
      </c>
      <c r="D779" s="10">
        <f>D777*D773/100</f>
        <v>1.1078892E-2</v>
      </c>
    </row>
    <row r="780" spans="1:4" x14ac:dyDescent="0.2">
      <c r="A780" s="6"/>
    </row>
    <row r="781" spans="1:4" ht="13.5" x14ac:dyDescent="0.2">
      <c r="A781" s="7" t="s">
        <v>156</v>
      </c>
    </row>
    <row r="782" spans="1:4" ht="13.5" x14ac:dyDescent="0.25">
      <c r="A782" s="3" t="s">
        <v>163</v>
      </c>
      <c r="C782" s="4" t="s">
        <v>153</v>
      </c>
      <c r="D782" s="1">
        <v>0.28000000000000003</v>
      </c>
    </row>
    <row r="783" spans="1:4" ht="13.5" x14ac:dyDescent="0.25">
      <c r="A783" s="3" t="s">
        <v>154</v>
      </c>
      <c r="C783" s="4" t="s">
        <v>22</v>
      </c>
      <c r="D783" s="1">
        <f>D782*D774/100</f>
        <v>3.2256E-4</v>
      </c>
    </row>
    <row r="784" spans="1:4" ht="13.5" x14ac:dyDescent="0.25">
      <c r="A784" s="3" t="s">
        <v>155</v>
      </c>
      <c r="C784" s="4" t="s">
        <v>24</v>
      </c>
      <c r="D784" s="10">
        <f>D782*D773/100</f>
        <v>3.1108000000000001E-5</v>
      </c>
    </row>
    <row r="785" spans="1:5" ht="14.25" thickBot="1" x14ac:dyDescent="0.3">
      <c r="A785" s="3"/>
      <c r="D785" s="4"/>
      <c r="E785" s="10"/>
    </row>
    <row r="786" spans="1:5" ht="22.5" customHeight="1" thickBot="1" x14ac:dyDescent="0.25">
      <c r="A786" s="11" t="s">
        <v>56</v>
      </c>
      <c r="B786" s="12" t="s">
        <v>57</v>
      </c>
      <c r="C786" s="12" t="s">
        <v>58</v>
      </c>
      <c r="D786" s="12" t="s">
        <v>59</v>
      </c>
    </row>
    <row r="787" spans="1:5" ht="13.5" thickBot="1" x14ac:dyDescent="0.25">
      <c r="A787" s="13">
        <v>333</v>
      </c>
      <c r="B787" s="14" t="s">
        <v>165</v>
      </c>
      <c r="C787" s="20">
        <f>D784</f>
        <v>3.1108000000000001E-5</v>
      </c>
      <c r="D787" s="16">
        <f>D762+D783</f>
        <v>3.3683999999999998E-4</v>
      </c>
    </row>
    <row r="788" spans="1:5" ht="26.25" thickBot="1" x14ac:dyDescent="0.25">
      <c r="A788" s="13">
        <v>2754</v>
      </c>
      <c r="B788" s="14" t="s">
        <v>383</v>
      </c>
      <c r="C788" s="20">
        <f>D779</f>
        <v>1.1078892E-2</v>
      </c>
      <c r="D788" s="15">
        <f>D757+D778</f>
        <v>0.11996316</v>
      </c>
    </row>
    <row r="790" spans="1:5" x14ac:dyDescent="0.2">
      <c r="A790" s="24" t="s">
        <v>398</v>
      </c>
    </row>
    <row r="791" spans="1:5" x14ac:dyDescent="0.2">
      <c r="A791" s="24" t="s">
        <v>399</v>
      </c>
    </row>
    <row r="792" spans="1:5" x14ac:dyDescent="0.2">
      <c r="A792" s="3" t="s">
        <v>51</v>
      </c>
    </row>
    <row r="793" spans="1:5" x14ac:dyDescent="0.2">
      <c r="A793" s="3" t="s">
        <v>113</v>
      </c>
    </row>
    <row r="794" spans="1:5" x14ac:dyDescent="0.2">
      <c r="A794" s="3" t="s">
        <v>114</v>
      </c>
    </row>
    <row r="795" spans="1:5" x14ac:dyDescent="0.2">
      <c r="A795" s="3"/>
    </row>
    <row r="796" spans="1:5" ht="13.5" x14ac:dyDescent="0.2">
      <c r="A796" s="3" t="s">
        <v>157</v>
      </c>
    </row>
    <row r="797" spans="1:5" x14ac:dyDescent="0.2">
      <c r="A797" s="3" t="s">
        <v>115</v>
      </c>
    </row>
    <row r="798" spans="1:5" ht="13.5" x14ac:dyDescent="0.25">
      <c r="A798" s="3" t="s">
        <v>116</v>
      </c>
      <c r="C798" s="4" t="s">
        <v>117</v>
      </c>
      <c r="D798" s="1">
        <v>0.32400000000000001</v>
      </c>
    </row>
    <row r="799" spans="1:5" ht="13.5" x14ac:dyDescent="0.25">
      <c r="A799" s="3" t="s">
        <v>158</v>
      </c>
      <c r="C799" s="4" t="s">
        <v>119</v>
      </c>
      <c r="D799" s="1">
        <v>0.2</v>
      </c>
    </row>
    <row r="800" spans="1:5" ht="13.5" x14ac:dyDescent="0.25">
      <c r="A800" s="3" t="s">
        <v>120</v>
      </c>
      <c r="C800" s="4" t="s">
        <v>121</v>
      </c>
      <c r="D800" s="5">
        <v>2.7549999999999999</v>
      </c>
    </row>
    <row r="801" spans="1:4" ht="13.5" x14ac:dyDescent="0.25">
      <c r="A801" s="3" t="s">
        <v>122</v>
      </c>
      <c r="C801" s="4" t="s">
        <v>123</v>
      </c>
      <c r="D801" s="1">
        <v>0.2</v>
      </c>
    </row>
    <row r="802" spans="1:4" ht="13.5" x14ac:dyDescent="0.25">
      <c r="A802" s="3" t="s">
        <v>124</v>
      </c>
      <c r="C802" s="4" t="s">
        <v>125</v>
      </c>
      <c r="D802" s="5">
        <v>2.7549999999999999</v>
      </c>
    </row>
    <row r="803" spans="1:4" ht="13.5" x14ac:dyDescent="0.25">
      <c r="A803" s="3" t="s">
        <v>126</v>
      </c>
      <c r="C803" s="4" t="s">
        <v>127</v>
      </c>
      <c r="D803" s="1">
        <v>5</v>
      </c>
    </row>
    <row r="804" spans="1:4" ht="13.5" x14ac:dyDescent="0.25">
      <c r="A804" s="3" t="s">
        <v>128</v>
      </c>
      <c r="C804" s="4" t="s">
        <v>129</v>
      </c>
      <c r="D804" s="1">
        <v>2.7E-4</v>
      </c>
    </row>
    <row r="805" spans="1:4" ht="13.5" x14ac:dyDescent="0.25">
      <c r="A805" s="3" t="s">
        <v>130</v>
      </c>
      <c r="C805" s="4"/>
      <c r="D805" s="1"/>
    </row>
    <row r="806" spans="1:4" ht="13.5" x14ac:dyDescent="0.25">
      <c r="A806" s="3" t="s">
        <v>131</v>
      </c>
      <c r="C806" s="4" t="s">
        <v>132</v>
      </c>
      <c r="D806" s="5">
        <v>0.5</v>
      </c>
    </row>
    <row r="807" spans="1:4" ht="13.5" x14ac:dyDescent="0.25">
      <c r="A807" s="3" t="s">
        <v>133</v>
      </c>
      <c r="C807" s="4" t="s">
        <v>134</v>
      </c>
      <c r="D807" s="1">
        <v>2</v>
      </c>
    </row>
    <row r="808" spans="1:4" ht="13.5" x14ac:dyDescent="0.25">
      <c r="A808" s="3" t="s">
        <v>135</v>
      </c>
      <c r="C808" s="4" t="s">
        <v>136</v>
      </c>
      <c r="D808" s="1">
        <v>1</v>
      </c>
    </row>
    <row r="809" spans="1:4" x14ac:dyDescent="0.2">
      <c r="A809" s="6"/>
    </row>
    <row r="810" spans="1:4" x14ac:dyDescent="0.2">
      <c r="A810" s="3" t="s">
        <v>137</v>
      </c>
    </row>
    <row r="811" spans="1:4" x14ac:dyDescent="0.2">
      <c r="A811" s="3" t="s">
        <v>138</v>
      </c>
    </row>
    <row r="812" spans="1:4" x14ac:dyDescent="0.2">
      <c r="A812" s="3" t="s">
        <v>139</v>
      </c>
    </row>
    <row r="813" spans="1:4" ht="13.5" x14ac:dyDescent="0.25">
      <c r="A813" s="3" t="s">
        <v>140</v>
      </c>
      <c r="C813" s="4" t="s">
        <v>141</v>
      </c>
      <c r="D813" s="1">
        <v>0.22</v>
      </c>
    </row>
    <row r="814" spans="1:4" ht="13.5" x14ac:dyDescent="0.25">
      <c r="A814" s="8" t="s">
        <v>159</v>
      </c>
      <c r="C814" s="4" t="s">
        <v>142</v>
      </c>
      <c r="D814" s="1">
        <f>0+D813*D804*D807</f>
        <v>1.188E-4</v>
      </c>
    </row>
    <row r="815" spans="1:4" ht="13.5" x14ac:dyDescent="0.25">
      <c r="A815" s="3" t="s">
        <v>145</v>
      </c>
      <c r="C815" s="4" t="s">
        <v>144</v>
      </c>
      <c r="D815" s="1">
        <v>1</v>
      </c>
    </row>
    <row r="816" spans="1:4" ht="13.5" x14ac:dyDescent="0.25">
      <c r="A816" s="3" t="s">
        <v>145</v>
      </c>
      <c r="C816" s="4" t="s">
        <v>146</v>
      </c>
      <c r="D816" s="1">
        <v>1</v>
      </c>
    </row>
    <row r="817" spans="1:5" ht="13.5" x14ac:dyDescent="0.25">
      <c r="A817" s="3" t="s">
        <v>147</v>
      </c>
      <c r="C817" s="4" t="s">
        <v>148</v>
      </c>
      <c r="D817" s="1">
        <v>1</v>
      </c>
    </row>
    <row r="818" spans="1:5" ht="13.5" x14ac:dyDescent="0.25">
      <c r="A818" s="3" t="s">
        <v>160</v>
      </c>
      <c r="C818" s="4" t="s">
        <v>142</v>
      </c>
      <c r="D818" s="1">
        <f>D814</f>
        <v>1.188E-4</v>
      </c>
    </row>
    <row r="819" spans="1:5" ht="13.5" x14ac:dyDescent="0.25">
      <c r="A819" s="3" t="s">
        <v>161</v>
      </c>
      <c r="C819" s="4" t="s">
        <v>150</v>
      </c>
      <c r="D819" s="1">
        <f>D798*D816*D803/3600</f>
        <v>4.5000000000000004E-4</v>
      </c>
    </row>
    <row r="820" spans="1:5" ht="15.75" x14ac:dyDescent="0.25">
      <c r="A820" s="3" t="s">
        <v>151</v>
      </c>
      <c r="C820" s="4" t="s">
        <v>152</v>
      </c>
      <c r="D820" s="1">
        <f>(D799*D800+D801*D802)*D816*0.000001+D818</f>
        <v>1.19902E-4</v>
      </c>
    </row>
    <row r="821" spans="1:5" x14ac:dyDescent="0.2">
      <c r="A821" s="6"/>
    </row>
    <row r="822" spans="1:5" ht="13.5" x14ac:dyDescent="0.2">
      <c r="A822" s="7" t="s">
        <v>162</v>
      </c>
    </row>
    <row r="823" spans="1:5" ht="13.5" x14ac:dyDescent="0.25">
      <c r="A823" s="3" t="s">
        <v>163</v>
      </c>
      <c r="C823" s="4" t="s">
        <v>153</v>
      </c>
      <c r="D823" s="1">
        <v>100</v>
      </c>
    </row>
    <row r="824" spans="1:5" ht="13.5" x14ac:dyDescent="0.25">
      <c r="A824" s="3" t="s">
        <v>154</v>
      </c>
      <c r="C824" s="4" t="s">
        <v>22</v>
      </c>
      <c r="D824" s="1">
        <f>D823*D820/100</f>
        <v>1.1990200000000002E-4</v>
      </c>
    </row>
    <row r="825" spans="1:5" ht="13.5" x14ac:dyDescent="0.25">
      <c r="A825" s="3" t="s">
        <v>155</v>
      </c>
      <c r="C825" s="4" t="s">
        <v>24</v>
      </c>
      <c r="D825" s="1">
        <f>D823*D819/100</f>
        <v>4.5000000000000004E-4</v>
      </c>
    </row>
    <row r="826" spans="1:5" ht="13.5" x14ac:dyDescent="0.25">
      <c r="A826" s="3"/>
      <c r="D826" s="4"/>
      <c r="E826" s="1"/>
    </row>
    <row r="827" spans="1:5" ht="13.5" thickBot="1" x14ac:dyDescent="0.25">
      <c r="A827" s="3" t="s">
        <v>164</v>
      </c>
    </row>
    <row r="828" spans="1:5" ht="25.5" customHeight="1" thickBot="1" x14ac:dyDescent="0.25">
      <c r="A828" s="11" t="s">
        <v>56</v>
      </c>
      <c r="B828" s="12" t="s">
        <v>57</v>
      </c>
      <c r="C828" s="12" t="s">
        <v>58</v>
      </c>
      <c r="D828" s="12" t="s">
        <v>59</v>
      </c>
    </row>
    <row r="829" spans="1:5" ht="13.5" thickBot="1" x14ac:dyDescent="0.25">
      <c r="A829" s="13">
        <v>2735</v>
      </c>
      <c r="B829" s="14" t="s">
        <v>166</v>
      </c>
      <c r="C829" s="16">
        <f>D825</f>
        <v>4.5000000000000004E-4</v>
      </c>
      <c r="D829" s="16">
        <f>D824</f>
        <v>1.1990200000000002E-4</v>
      </c>
    </row>
    <row r="831" spans="1:5" x14ac:dyDescent="0.2">
      <c r="A831" s="6" t="s">
        <v>400</v>
      </c>
    </row>
    <row r="832" spans="1:5" x14ac:dyDescent="0.2">
      <c r="A832" s="6" t="s">
        <v>402</v>
      </c>
    </row>
    <row r="833" spans="1:4" x14ac:dyDescent="0.2">
      <c r="A833" s="3" t="s">
        <v>51</v>
      </c>
    </row>
    <row r="834" spans="1:4" x14ac:dyDescent="0.2">
      <c r="A834" s="44" t="s">
        <v>327</v>
      </c>
    </row>
    <row r="835" spans="1:4" x14ac:dyDescent="0.2">
      <c r="A835" s="3" t="s">
        <v>328</v>
      </c>
    </row>
    <row r="837" spans="1:4" x14ac:dyDescent="0.2">
      <c r="A837" s="3" t="s">
        <v>329</v>
      </c>
    </row>
    <row r="838" spans="1:4" x14ac:dyDescent="0.2">
      <c r="A838" s="3" t="s">
        <v>330</v>
      </c>
    </row>
    <row r="839" spans="1:4" ht="13.5" x14ac:dyDescent="0.25">
      <c r="A839" s="44" t="s">
        <v>378</v>
      </c>
      <c r="C839" s="4" t="s">
        <v>10</v>
      </c>
      <c r="D839" s="5">
        <v>205.32300000000001</v>
      </c>
    </row>
    <row r="840" spans="1:4" ht="13.5" x14ac:dyDescent="0.25">
      <c r="A840" s="44" t="s">
        <v>331</v>
      </c>
      <c r="C840" s="4" t="s">
        <v>376</v>
      </c>
      <c r="D840" s="1">
        <v>100</v>
      </c>
    </row>
    <row r="841" spans="1:4" ht="13.5" x14ac:dyDescent="0.25">
      <c r="A841" s="44" t="s">
        <v>332</v>
      </c>
      <c r="C841" s="4" t="s">
        <v>375</v>
      </c>
      <c r="D841" s="1">
        <v>1.1399999999999999</v>
      </c>
    </row>
    <row r="842" spans="1:4" ht="13.5" x14ac:dyDescent="0.25">
      <c r="A842" s="44" t="s">
        <v>333</v>
      </c>
      <c r="C842" s="4" t="s">
        <v>377</v>
      </c>
      <c r="D842" s="1">
        <v>400</v>
      </c>
    </row>
    <row r="843" spans="1:4" x14ac:dyDescent="0.2">
      <c r="A843" s="3" t="s">
        <v>334</v>
      </c>
      <c r="D843" s="1"/>
    </row>
    <row r="844" spans="1:4" x14ac:dyDescent="0.2">
      <c r="D844" s="1"/>
    </row>
    <row r="845" spans="1:4" x14ac:dyDescent="0.2">
      <c r="A845" s="3" t="s">
        <v>335</v>
      </c>
      <c r="D845" s="1"/>
    </row>
    <row r="846" spans="1:4" ht="13.5" x14ac:dyDescent="0.2">
      <c r="A846" s="3" t="s">
        <v>336</v>
      </c>
      <c r="D846" s="1"/>
    </row>
    <row r="847" spans="1:4" x14ac:dyDescent="0.2">
      <c r="D847" s="1"/>
    </row>
    <row r="848" spans="1:4" ht="13.5" x14ac:dyDescent="0.25">
      <c r="A848" s="23" t="s">
        <v>337</v>
      </c>
      <c r="C848" s="23" t="s">
        <v>338</v>
      </c>
      <c r="D848" s="10">
        <f>8.72*POWER(10,-6)*D841*D840</f>
        <v>9.9407999999999983E-4</v>
      </c>
    </row>
    <row r="849" spans="1:8" x14ac:dyDescent="0.2">
      <c r="D849" s="1"/>
    </row>
    <row r="850" spans="1:8" x14ac:dyDescent="0.2">
      <c r="A850" s="3" t="s">
        <v>339</v>
      </c>
      <c r="D850" s="1"/>
    </row>
    <row r="851" spans="1:8" ht="13.5" x14ac:dyDescent="0.25">
      <c r="A851" s="23" t="s">
        <v>340</v>
      </c>
      <c r="C851" s="23" t="s">
        <v>341</v>
      </c>
      <c r="D851" s="10">
        <f>1.31/(1+D842/273)</f>
        <v>0.53139673105497776</v>
      </c>
    </row>
    <row r="852" spans="1:8" x14ac:dyDescent="0.2">
      <c r="D852" s="1"/>
    </row>
    <row r="853" spans="1:8" x14ac:dyDescent="0.2">
      <c r="A853" s="3" t="s">
        <v>342</v>
      </c>
      <c r="D853" s="1"/>
    </row>
    <row r="854" spans="1:8" x14ac:dyDescent="0.2">
      <c r="D854" s="1"/>
    </row>
    <row r="855" spans="1:8" ht="13.5" x14ac:dyDescent="0.2">
      <c r="A855" s="3" t="s">
        <v>343</v>
      </c>
      <c r="D855" s="1"/>
    </row>
    <row r="856" spans="1:8" ht="13.5" x14ac:dyDescent="0.25">
      <c r="A856" s="23" t="s">
        <v>344</v>
      </c>
      <c r="C856" s="23" t="s">
        <v>345</v>
      </c>
      <c r="D856" s="45">
        <f>D848/D851</f>
        <v>1.8706927271202075E-3</v>
      </c>
    </row>
    <row r="858" spans="1:8" x14ac:dyDescent="0.2">
      <c r="A858" s="3" t="s">
        <v>346</v>
      </c>
    </row>
    <row r="860" spans="1:8" ht="13.5" x14ac:dyDescent="0.25">
      <c r="A860" s="44" t="s">
        <v>347</v>
      </c>
    </row>
    <row r="861" spans="1:8" x14ac:dyDescent="0.2">
      <c r="A861" s="3" t="s">
        <v>348</v>
      </c>
    </row>
    <row r="862" spans="1:8" ht="13.5" thickBot="1" x14ac:dyDescent="0.25"/>
    <row r="863" spans="1:8" ht="13.5" thickBot="1" x14ac:dyDescent="0.25">
      <c r="A863" s="46" t="s">
        <v>349</v>
      </c>
      <c r="B863" s="47" t="s">
        <v>350</v>
      </c>
      <c r="C863" s="47" t="s">
        <v>351</v>
      </c>
      <c r="D863" s="47" t="s">
        <v>352</v>
      </c>
      <c r="E863" s="47" t="s">
        <v>117</v>
      </c>
      <c r="F863" s="47" t="s">
        <v>353</v>
      </c>
      <c r="G863" s="47" t="s">
        <v>354</v>
      </c>
      <c r="H863" s="47" t="s">
        <v>355</v>
      </c>
    </row>
    <row r="864" spans="1:8" ht="13.5" thickBot="1" x14ac:dyDescent="0.25">
      <c r="A864" s="13" t="s">
        <v>401</v>
      </c>
      <c r="B864" s="14">
        <v>6.2</v>
      </c>
      <c r="C864" s="14">
        <v>9.6</v>
      </c>
      <c r="D864" s="14">
        <v>2.9</v>
      </c>
      <c r="E864" s="14">
        <v>0.5</v>
      </c>
      <c r="F864" s="14">
        <v>1.2</v>
      </c>
      <c r="G864" s="14">
        <v>0.12</v>
      </c>
      <c r="H864" s="14">
        <v>1.2E-5</v>
      </c>
    </row>
    <row r="866" spans="1:8" x14ac:dyDescent="0.2">
      <c r="A866" s="3" t="s">
        <v>357</v>
      </c>
    </row>
    <row r="867" spans="1:8" x14ac:dyDescent="0.2">
      <c r="A867" s="3" t="s">
        <v>358</v>
      </c>
    </row>
    <row r="868" spans="1:8" ht="13.5" thickBot="1" x14ac:dyDescent="0.25"/>
    <row r="869" spans="1:8" ht="13.5" thickBot="1" x14ac:dyDescent="0.25">
      <c r="A869" s="46" t="s">
        <v>349</v>
      </c>
      <c r="B869" s="47" t="s">
        <v>350</v>
      </c>
      <c r="C869" s="47" t="s">
        <v>351</v>
      </c>
      <c r="D869" s="47" t="s">
        <v>352</v>
      </c>
      <c r="E869" s="47" t="s">
        <v>117</v>
      </c>
      <c r="F869" s="47" t="s">
        <v>353</v>
      </c>
      <c r="G869" s="47" t="s">
        <v>354</v>
      </c>
      <c r="H869" s="47" t="s">
        <v>355</v>
      </c>
    </row>
    <row r="870" spans="1:8" ht="13.5" thickBot="1" x14ac:dyDescent="0.25">
      <c r="A870" s="13" t="s">
        <v>401</v>
      </c>
      <c r="B870" s="14">
        <v>26</v>
      </c>
      <c r="C870" s="14">
        <v>40</v>
      </c>
      <c r="D870" s="14">
        <v>12</v>
      </c>
      <c r="E870" s="14">
        <v>2</v>
      </c>
      <c r="F870" s="14">
        <v>5</v>
      </c>
      <c r="G870" s="14">
        <v>0.5</v>
      </c>
      <c r="H870" s="14">
        <v>5.5000000000000002E-5</v>
      </c>
    </row>
    <row r="872" spans="1:8" x14ac:dyDescent="0.2">
      <c r="A872" s="3" t="s">
        <v>359</v>
      </c>
    </row>
    <row r="874" spans="1:8" ht="13.5" x14ac:dyDescent="0.2">
      <c r="A874" s="8" t="s">
        <v>360</v>
      </c>
    </row>
    <row r="875" spans="1:8" ht="13.5" x14ac:dyDescent="0.2">
      <c r="A875" s="8" t="s">
        <v>361</v>
      </c>
    </row>
    <row r="876" spans="1:8" x14ac:dyDescent="0.2">
      <c r="A876" s="3" t="s">
        <v>404</v>
      </c>
    </row>
    <row r="877" spans="1:8" ht="13.5" x14ac:dyDescent="0.2">
      <c r="A877" s="8" t="s">
        <v>362</v>
      </c>
    </row>
    <row r="879" spans="1:8" x14ac:dyDescent="0.2">
      <c r="A879" s="44" t="s">
        <v>363</v>
      </c>
    </row>
    <row r="880" spans="1:8" ht="13.5" x14ac:dyDescent="0.2">
      <c r="A880" s="3" t="s">
        <v>364</v>
      </c>
    </row>
    <row r="882" spans="1:4" x14ac:dyDescent="0.2">
      <c r="A882" s="3" t="s">
        <v>365</v>
      </c>
    </row>
    <row r="883" spans="1:4" x14ac:dyDescent="0.2">
      <c r="A883" s="105" t="s">
        <v>56</v>
      </c>
      <c r="B883" s="105" t="s">
        <v>277</v>
      </c>
      <c r="C883" s="105" t="s">
        <v>366</v>
      </c>
      <c r="D883" s="105" t="s">
        <v>403</v>
      </c>
    </row>
    <row r="884" spans="1:4" hidden="1" x14ac:dyDescent="0.2">
      <c r="A884" s="105"/>
      <c r="B884" s="105"/>
      <c r="C884" s="105"/>
      <c r="D884" s="105"/>
    </row>
    <row r="885" spans="1:4" hidden="1" x14ac:dyDescent="0.2">
      <c r="A885" s="105"/>
      <c r="B885" s="105"/>
      <c r="C885" s="105"/>
      <c r="D885" s="105"/>
    </row>
    <row r="886" spans="1:4" x14ac:dyDescent="0.2">
      <c r="A886" s="63">
        <v>301</v>
      </c>
      <c r="B886" s="63" t="s">
        <v>367</v>
      </c>
      <c r="C886" s="76">
        <f>C864*D840/3600*0.8</f>
        <v>0.21333333333333335</v>
      </c>
      <c r="D886" s="74">
        <f>C870*D839/1000*0.8</f>
        <v>6.5703360000000011</v>
      </c>
    </row>
    <row r="887" spans="1:4" x14ac:dyDescent="0.2">
      <c r="A887" s="63">
        <v>304</v>
      </c>
      <c r="B887" s="63" t="s">
        <v>368</v>
      </c>
      <c r="C887" s="76">
        <f>C864*D840/3600*0.13</f>
        <v>3.4666666666666665E-2</v>
      </c>
      <c r="D887" s="74">
        <f>C870*D839/1000*0.13</f>
        <v>1.0676796000000002</v>
      </c>
    </row>
    <row r="888" spans="1:4" x14ac:dyDescent="0.2">
      <c r="A888" s="63">
        <v>328</v>
      </c>
      <c r="B888" s="63" t="s">
        <v>369</v>
      </c>
      <c r="C888" s="76">
        <f>E864*D840/3600</f>
        <v>1.3888888888888888E-2</v>
      </c>
      <c r="D888" s="74">
        <f>E870*D839/1000</f>
        <v>0.41064600000000001</v>
      </c>
    </row>
    <row r="889" spans="1:4" x14ac:dyDescent="0.2">
      <c r="A889" s="63">
        <v>330</v>
      </c>
      <c r="B889" s="63" t="s">
        <v>370</v>
      </c>
      <c r="C889" s="76">
        <f>F864*D840/3600</f>
        <v>3.3333333333333333E-2</v>
      </c>
      <c r="D889" s="74">
        <f>F870*D839/1000</f>
        <v>1.0266150000000001</v>
      </c>
    </row>
    <row r="890" spans="1:4" x14ac:dyDescent="0.2">
      <c r="A890" s="63">
        <v>337</v>
      </c>
      <c r="B890" s="63" t="s">
        <v>371</v>
      </c>
      <c r="C890" s="76">
        <f>B864*D840/3600</f>
        <v>0.17222222222222222</v>
      </c>
      <c r="D890" s="74">
        <f>B870*D839/1000</f>
        <v>5.3383979999999998</v>
      </c>
    </row>
    <row r="891" spans="1:4" x14ac:dyDescent="0.2">
      <c r="A891" s="63">
        <v>703</v>
      </c>
      <c r="B891" s="63" t="s">
        <v>372</v>
      </c>
      <c r="C891" s="76">
        <f>H864*D840/3600</f>
        <v>3.3333333333333335E-7</v>
      </c>
      <c r="D891" s="79">
        <f>H870*D839/1000</f>
        <v>1.1292765000000002E-5</v>
      </c>
    </row>
    <row r="892" spans="1:4" x14ac:dyDescent="0.2">
      <c r="A892" s="63">
        <v>1325</v>
      </c>
      <c r="B892" s="63" t="s">
        <v>373</v>
      </c>
      <c r="C892" s="76">
        <f>G864*D840/3600</f>
        <v>3.3333333333333335E-3</v>
      </c>
      <c r="D892" s="74">
        <f>G870*D839/1000</f>
        <v>0.1026615</v>
      </c>
    </row>
    <row r="893" spans="1:4" x14ac:dyDescent="0.2">
      <c r="A893" s="63">
        <v>2754</v>
      </c>
      <c r="B893" s="63" t="s">
        <v>374</v>
      </c>
      <c r="C893" s="76">
        <f>D864*D840/3600</f>
        <v>8.0555555555555561E-2</v>
      </c>
      <c r="D893" s="74">
        <f>D870*D839/1000</f>
        <v>2.4638760000000004</v>
      </c>
    </row>
    <row r="895" spans="1:4" x14ac:dyDescent="0.2">
      <c r="A895" s="1" t="s">
        <v>485</v>
      </c>
    </row>
    <row r="896" spans="1:4" x14ac:dyDescent="0.2">
      <c r="A896" s="1" t="s">
        <v>486</v>
      </c>
    </row>
    <row r="897" spans="1:4" x14ac:dyDescent="0.2">
      <c r="A897" s="3" t="s">
        <v>51</v>
      </c>
    </row>
    <row r="898" spans="1:4" x14ac:dyDescent="0.2">
      <c r="A898" s="103" t="s">
        <v>405</v>
      </c>
      <c r="B898" s="103"/>
      <c r="C898" s="103"/>
      <c r="D898" s="103"/>
    </row>
    <row r="899" spans="1:4" x14ac:dyDescent="0.2">
      <c r="A899" s="3" t="s">
        <v>406</v>
      </c>
    </row>
    <row r="900" spans="1:4" x14ac:dyDescent="0.2">
      <c r="A900" s="3"/>
    </row>
    <row r="901" spans="1:4" ht="13.5" x14ac:dyDescent="0.25">
      <c r="A901" s="3" t="s">
        <v>407</v>
      </c>
      <c r="C901" s="4" t="s">
        <v>408</v>
      </c>
      <c r="D901" s="4">
        <v>0.4</v>
      </c>
    </row>
    <row r="902" spans="1:4" x14ac:dyDescent="0.2">
      <c r="A902" s="6"/>
    </row>
    <row r="903" spans="1:4" x14ac:dyDescent="0.2">
      <c r="A903" s="3" t="s">
        <v>409</v>
      </c>
    </row>
    <row r="904" spans="1:4" x14ac:dyDescent="0.2">
      <c r="A904" s="3"/>
    </row>
    <row r="905" spans="1:4" x14ac:dyDescent="0.2">
      <c r="A905" s="3" t="s">
        <v>410</v>
      </c>
    </row>
    <row r="906" spans="1:4" x14ac:dyDescent="0.2">
      <c r="A906" s="3" t="s">
        <v>487</v>
      </c>
    </row>
    <row r="907" spans="1:4" ht="13.5" x14ac:dyDescent="0.25">
      <c r="A907" s="3" t="s">
        <v>411</v>
      </c>
      <c r="C907" s="4" t="s">
        <v>412</v>
      </c>
      <c r="D907" s="4">
        <v>0.05</v>
      </c>
    </row>
    <row r="908" spans="1:4" ht="13.5" x14ac:dyDescent="0.25">
      <c r="A908" s="3" t="s">
        <v>413</v>
      </c>
      <c r="C908" s="4" t="s">
        <v>414</v>
      </c>
      <c r="D908" s="4">
        <v>0.02</v>
      </c>
    </row>
    <row r="909" spans="1:4" ht="42.75" customHeight="1" x14ac:dyDescent="0.2">
      <c r="A909" s="101" t="s">
        <v>32</v>
      </c>
      <c r="B909" s="101"/>
      <c r="C909" s="101"/>
    </row>
    <row r="910" spans="1:4" ht="13.5" x14ac:dyDescent="0.25">
      <c r="A910" s="3" t="s">
        <v>415</v>
      </c>
      <c r="C910" s="4" t="s">
        <v>416</v>
      </c>
      <c r="D910" s="4">
        <v>1</v>
      </c>
    </row>
    <row r="911" spans="1:4" x14ac:dyDescent="0.2">
      <c r="A911" s="3" t="s">
        <v>417</v>
      </c>
    </row>
    <row r="912" spans="1:4" x14ac:dyDescent="0.2">
      <c r="A912" s="3" t="s">
        <v>418</v>
      </c>
    </row>
    <row r="913" spans="1:4" ht="13.5" x14ac:dyDescent="0.25">
      <c r="A913" s="3" t="s">
        <v>419</v>
      </c>
      <c r="C913" s="4" t="s">
        <v>420</v>
      </c>
      <c r="D913" s="4">
        <v>1</v>
      </c>
    </row>
    <row r="914" spans="1:4" ht="13.5" x14ac:dyDescent="0.25">
      <c r="A914" s="3" t="s">
        <v>421</v>
      </c>
      <c r="C914" s="4" t="s">
        <v>422</v>
      </c>
      <c r="D914" s="4">
        <v>2.2599999999999998</v>
      </c>
    </row>
    <row r="915" spans="1:4" ht="13.5" x14ac:dyDescent="0.25">
      <c r="A915" s="3" t="s">
        <v>423</v>
      </c>
      <c r="C915" s="4" t="s">
        <v>424</v>
      </c>
      <c r="D915" s="4">
        <v>1.2</v>
      </c>
    </row>
    <row r="916" spans="1:4" ht="13.5" x14ac:dyDescent="0.25">
      <c r="A916" s="3" t="s">
        <v>425</v>
      </c>
      <c r="C916" s="4" t="s">
        <v>426</v>
      </c>
      <c r="D916" s="4">
        <v>22.8</v>
      </c>
    </row>
    <row r="917" spans="1:4" ht="13.5" x14ac:dyDescent="0.25">
      <c r="A917" s="3" t="s">
        <v>427</v>
      </c>
      <c r="C917" s="4" t="s">
        <v>428</v>
      </c>
      <c r="D917" s="4">
        <v>3</v>
      </c>
    </row>
    <row r="918" spans="1:4" ht="13.5" x14ac:dyDescent="0.25">
      <c r="A918" s="3" t="s">
        <v>429</v>
      </c>
      <c r="C918" s="4" t="s">
        <v>430</v>
      </c>
      <c r="D918" s="4">
        <v>5</v>
      </c>
    </row>
    <row r="919" spans="1:4" ht="13.5" x14ac:dyDescent="0.25">
      <c r="A919" s="3" t="s">
        <v>431</v>
      </c>
      <c r="C919" s="4" t="s">
        <v>432</v>
      </c>
      <c r="D919" s="4">
        <v>0.7</v>
      </c>
    </row>
    <row r="920" spans="1:4" ht="13.5" x14ac:dyDescent="0.25">
      <c r="A920" s="3" t="s">
        <v>433</v>
      </c>
      <c r="C920" s="4" t="s">
        <v>434</v>
      </c>
      <c r="D920" s="4">
        <v>100</v>
      </c>
    </row>
    <row r="921" spans="1:4" ht="13.5" x14ac:dyDescent="0.25">
      <c r="A921" s="3" t="s">
        <v>435</v>
      </c>
      <c r="C921" s="4" t="s">
        <v>436</v>
      </c>
      <c r="D921" s="4">
        <v>0.2</v>
      </c>
    </row>
    <row r="922" spans="1:4" ht="13.5" x14ac:dyDescent="0.25">
      <c r="A922" s="3" t="s">
        <v>437</v>
      </c>
      <c r="C922" s="4" t="s">
        <v>438</v>
      </c>
      <c r="D922" s="4">
        <v>0.5</v>
      </c>
    </row>
    <row r="923" spans="1:4" ht="13.5" x14ac:dyDescent="0.25">
      <c r="A923" s="3" t="s">
        <v>439</v>
      </c>
      <c r="C923" s="4" t="s">
        <v>10</v>
      </c>
      <c r="D923" s="4">
        <v>0.4</v>
      </c>
    </row>
    <row r="924" spans="1:4" ht="13.5" x14ac:dyDescent="0.25">
      <c r="A924" s="3" t="s">
        <v>440</v>
      </c>
      <c r="C924" s="4" t="s">
        <v>441</v>
      </c>
      <c r="D924" s="4">
        <v>9.1300000000000008</v>
      </c>
    </row>
    <row r="925" spans="1:4" ht="13.5" x14ac:dyDescent="0.25">
      <c r="A925" s="3" t="s">
        <v>442</v>
      </c>
      <c r="C925" s="4" t="s">
        <v>443</v>
      </c>
      <c r="D925" s="4">
        <v>80000</v>
      </c>
    </row>
    <row r="926" spans="1:4" ht="13.5" x14ac:dyDescent="0.25">
      <c r="A926" s="3" t="s">
        <v>444</v>
      </c>
      <c r="C926" s="4" t="s">
        <v>445</v>
      </c>
      <c r="D926" s="4">
        <v>0</v>
      </c>
    </row>
    <row r="927" spans="1:4" x14ac:dyDescent="0.2">
      <c r="A927" s="3" t="s">
        <v>446</v>
      </c>
    </row>
    <row r="928" spans="1:4" ht="29.25" customHeight="1" x14ac:dyDescent="0.2">
      <c r="A928" s="102" t="s">
        <v>447</v>
      </c>
      <c r="B928" s="102"/>
      <c r="C928" s="52" t="s">
        <v>448</v>
      </c>
      <c r="D928" s="60">
        <f>D907*D908*D917*D913*D919*D921*D910*D923*D924*1000000/3600*(1-D926)</f>
        <v>0.42606666666666676</v>
      </c>
    </row>
    <row r="929" spans="1:4" ht="26.25" customHeight="1" x14ac:dyDescent="0.2">
      <c r="A929" s="102" t="s">
        <v>449</v>
      </c>
      <c r="B929" s="102"/>
      <c r="C929" s="52" t="s">
        <v>450</v>
      </c>
      <c r="D929" s="60">
        <f>D907*D908*D915*D913*D919*D921*D910*D923*D925*(1-D926)</f>
        <v>5.3759999999999994</v>
      </c>
    </row>
    <row r="930" spans="1:4" x14ac:dyDescent="0.2">
      <c r="A930" s="6"/>
    </row>
    <row r="931" spans="1:4" x14ac:dyDescent="0.2">
      <c r="A931" s="3" t="s">
        <v>410</v>
      </c>
    </row>
    <row r="932" spans="1:4" x14ac:dyDescent="0.2">
      <c r="A932" s="3" t="s">
        <v>487</v>
      </c>
    </row>
    <row r="933" spans="1:4" ht="13.5" x14ac:dyDescent="0.25">
      <c r="A933" s="3" t="s">
        <v>411</v>
      </c>
      <c r="C933" s="4" t="s">
        <v>412</v>
      </c>
      <c r="D933" s="4">
        <v>0.05</v>
      </c>
    </row>
    <row r="934" spans="1:4" ht="13.5" x14ac:dyDescent="0.25">
      <c r="A934" s="3" t="s">
        <v>413</v>
      </c>
      <c r="C934" s="4" t="s">
        <v>414</v>
      </c>
      <c r="D934" s="4">
        <v>0.02</v>
      </c>
    </row>
    <row r="935" spans="1:4" ht="44.25" customHeight="1" x14ac:dyDescent="0.2">
      <c r="A935" s="101" t="s">
        <v>32</v>
      </c>
      <c r="B935" s="101"/>
      <c r="C935" s="101"/>
    </row>
    <row r="936" spans="1:4" ht="13.5" x14ac:dyDescent="0.25">
      <c r="A936" s="3" t="s">
        <v>415</v>
      </c>
      <c r="C936" s="4" t="s">
        <v>416</v>
      </c>
      <c r="D936" s="4">
        <v>1</v>
      </c>
    </row>
    <row r="937" spans="1:4" x14ac:dyDescent="0.2">
      <c r="A937" s="3" t="s">
        <v>417</v>
      </c>
    </row>
    <row r="938" spans="1:4" x14ac:dyDescent="0.2">
      <c r="A938" s="3" t="s">
        <v>418</v>
      </c>
    </row>
    <row r="939" spans="1:4" ht="13.5" x14ac:dyDescent="0.25">
      <c r="A939" s="3" t="s">
        <v>419</v>
      </c>
      <c r="C939" s="4" t="s">
        <v>420</v>
      </c>
      <c r="D939" s="4">
        <v>1</v>
      </c>
    </row>
    <row r="940" spans="1:4" ht="13.5" x14ac:dyDescent="0.25">
      <c r="A940" s="3" t="s">
        <v>421</v>
      </c>
      <c r="C940" s="4" t="s">
        <v>422</v>
      </c>
      <c r="D940" s="4">
        <v>2.2599999999999998</v>
      </c>
    </row>
    <row r="941" spans="1:4" ht="13.5" x14ac:dyDescent="0.25">
      <c r="A941" s="3" t="s">
        <v>423</v>
      </c>
      <c r="C941" s="4" t="s">
        <v>424</v>
      </c>
      <c r="D941" s="4">
        <v>1.2</v>
      </c>
    </row>
    <row r="942" spans="1:4" ht="13.5" x14ac:dyDescent="0.25">
      <c r="A942" s="3" t="s">
        <v>425</v>
      </c>
      <c r="C942" s="4" t="s">
        <v>426</v>
      </c>
      <c r="D942" s="4">
        <v>22.8</v>
      </c>
    </row>
    <row r="943" spans="1:4" ht="13.5" x14ac:dyDescent="0.25">
      <c r="A943" s="3" t="s">
        <v>427</v>
      </c>
      <c r="C943" s="4" t="s">
        <v>428</v>
      </c>
      <c r="D943" s="4">
        <v>3</v>
      </c>
    </row>
    <row r="944" spans="1:4" ht="13.5" x14ac:dyDescent="0.25">
      <c r="A944" s="3" t="s">
        <v>429</v>
      </c>
      <c r="C944" s="4" t="s">
        <v>430</v>
      </c>
      <c r="D944" s="4">
        <v>5</v>
      </c>
    </row>
    <row r="945" spans="1:4" ht="13.5" x14ac:dyDescent="0.25">
      <c r="A945" s="3" t="s">
        <v>431</v>
      </c>
      <c r="C945" s="4" t="s">
        <v>432</v>
      </c>
      <c r="D945" s="4">
        <v>0.7</v>
      </c>
    </row>
    <row r="946" spans="1:4" ht="13.5" x14ac:dyDescent="0.25">
      <c r="A946" s="3" t="s">
        <v>433</v>
      </c>
      <c r="C946" s="4" t="s">
        <v>434</v>
      </c>
      <c r="D946" s="4">
        <v>100</v>
      </c>
    </row>
    <row r="947" spans="1:4" ht="13.5" x14ac:dyDescent="0.25">
      <c r="A947" s="3" t="s">
        <v>435</v>
      </c>
      <c r="C947" s="4" t="s">
        <v>436</v>
      </c>
      <c r="D947" s="4">
        <v>0.2</v>
      </c>
    </row>
    <row r="948" spans="1:4" ht="13.5" x14ac:dyDescent="0.25">
      <c r="A948" s="3" t="s">
        <v>437</v>
      </c>
      <c r="C948" s="4" t="s">
        <v>438</v>
      </c>
      <c r="D948" s="4">
        <v>0.5</v>
      </c>
    </row>
    <row r="949" spans="1:4" ht="13.5" x14ac:dyDescent="0.25">
      <c r="A949" s="3" t="s">
        <v>439</v>
      </c>
      <c r="C949" s="4" t="s">
        <v>10</v>
      </c>
      <c r="D949" s="4">
        <v>0.4</v>
      </c>
    </row>
    <row r="950" spans="1:4" ht="13.5" x14ac:dyDescent="0.25">
      <c r="A950" s="3" t="s">
        <v>440</v>
      </c>
      <c r="C950" s="4" t="s">
        <v>441</v>
      </c>
      <c r="D950" s="4">
        <v>9.1300000000000008</v>
      </c>
    </row>
    <row r="951" spans="1:4" ht="13.5" x14ac:dyDescent="0.25">
      <c r="A951" s="3" t="s">
        <v>442</v>
      </c>
      <c r="C951" s="4" t="s">
        <v>443</v>
      </c>
      <c r="D951" s="4">
        <v>80000</v>
      </c>
    </row>
    <row r="952" spans="1:4" ht="13.5" x14ac:dyDescent="0.25">
      <c r="A952" s="3" t="s">
        <v>444</v>
      </c>
      <c r="C952" s="4" t="s">
        <v>445</v>
      </c>
      <c r="D952" s="4">
        <v>0</v>
      </c>
    </row>
    <row r="953" spans="1:4" x14ac:dyDescent="0.2">
      <c r="A953" s="3" t="s">
        <v>463</v>
      </c>
    </row>
    <row r="954" spans="1:4" ht="32.25" customHeight="1" x14ac:dyDescent="0.2">
      <c r="A954" s="102" t="s">
        <v>447</v>
      </c>
      <c r="B954" s="102"/>
      <c r="C954" s="52" t="s">
        <v>448</v>
      </c>
      <c r="D954" s="61">
        <f>D933*D934*D943*D939*D945*D947*D936*D949*D950*1000000/3600*(1-D952)</f>
        <v>0.42606666666666676</v>
      </c>
    </row>
    <row r="955" spans="1:4" ht="29.25" customHeight="1" x14ac:dyDescent="0.2">
      <c r="A955" s="102" t="s">
        <v>449</v>
      </c>
      <c r="B955" s="102"/>
      <c r="C955" s="52" t="s">
        <v>450</v>
      </c>
      <c r="D955" s="61">
        <f>D933*D934*D941*D939*D945*D947*D936*D949*D951*(1-D952)</f>
        <v>5.3759999999999994</v>
      </c>
    </row>
    <row r="956" spans="1:4" x14ac:dyDescent="0.2">
      <c r="A956" s="3"/>
    </row>
    <row r="957" spans="1:4" x14ac:dyDescent="0.2">
      <c r="A957" s="3" t="s">
        <v>410</v>
      </c>
    </row>
    <row r="958" spans="1:4" x14ac:dyDescent="0.2">
      <c r="A958" s="3" t="s">
        <v>487</v>
      </c>
    </row>
    <row r="959" spans="1:4" ht="13.5" x14ac:dyDescent="0.25">
      <c r="A959" s="3" t="s">
        <v>411</v>
      </c>
      <c r="C959" s="4" t="s">
        <v>412</v>
      </c>
      <c r="D959" s="4">
        <v>0.05</v>
      </c>
    </row>
    <row r="960" spans="1:4" ht="13.5" x14ac:dyDescent="0.25">
      <c r="A960" s="3" t="s">
        <v>413</v>
      </c>
      <c r="C960" s="4" t="s">
        <v>414</v>
      </c>
      <c r="D960" s="4">
        <v>0.02</v>
      </c>
    </row>
    <row r="961" spans="1:4" ht="13.5" x14ac:dyDescent="0.2">
      <c r="A961" s="101" t="s">
        <v>32</v>
      </c>
      <c r="B961" s="101"/>
      <c r="C961" s="101"/>
    </row>
    <row r="962" spans="1:4" ht="13.5" x14ac:dyDescent="0.25">
      <c r="A962" s="3" t="s">
        <v>415</v>
      </c>
      <c r="C962" s="4" t="s">
        <v>416</v>
      </c>
      <c r="D962" s="4">
        <v>1</v>
      </c>
    </row>
    <row r="963" spans="1:4" x14ac:dyDescent="0.2">
      <c r="A963" s="3" t="s">
        <v>417</v>
      </c>
    </row>
    <row r="964" spans="1:4" x14ac:dyDescent="0.2">
      <c r="A964" s="3" t="s">
        <v>418</v>
      </c>
    </row>
    <row r="965" spans="1:4" ht="13.5" x14ac:dyDescent="0.25">
      <c r="A965" s="3" t="s">
        <v>419</v>
      </c>
      <c r="C965" s="4" t="s">
        <v>420</v>
      </c>
      <c r="D965" s="4">
        <v>1</v>
      </c>
    </row>
    <row r="966" spans="1:4" ht="13.5" x14ac:dyDescent="0.25">
      <c r="A966" s="3" t="s">
        <v>421</v>
      </c>
      <c r="C966" s="4" t="s">
        <v>422</v>
      </c>
      <c r="D966" s="4">
        <v>2.2599999999999998</v>
      </c>
    </row>
    <row r="967" spans="1:4" ht="13.5" x14ac:dyDescent="0.25">
      <c r="A967" s="3" t="s">
        <v>423</v>
      </c>
      <c r="C967" s="4" t="s">
        <v>424</v>
      </c>
      <c r="D967" s="4">
        <v>1.2</v>
      </c>
    </row>
    <row r="968" spans="1:4" ht="13.5" x14ac:dyDescent="0.25">
      <c r="A968" s="3" t="s">
        <v>425</v>
      </c>
      <c r="C968" s="4" t="s">
        <v>426</v>
      </c>
      <c r="D968" s="4">
        <v>22.8</v>
      </c>
    </row>
    <row r="969" spans="1:4" ht="13.5" x14ac:dyDescent="0.25">
      <c r="A969" s="3" t="s">
        <v>427</v>
      </c>
      <c r="C969" s="4" t="s">
        <v>428</v>
      </c>
      <c r="D969" s="4">
        <v>3</v>
      </c>
    </row>
    <row r="970" spans="1:4" ht="13.5" x14ac:dyDescent="0.25">
      <c r="A970" s="3" t="s">
        <v>429</v>
      </c>
      <c r="C970" s="4" t="s">
        <v>430</v>
      </c>
      <c r="D970" s="4">
        <v>5</v>
      </c>
    </row>
    <row r="971" spans="1:4" ht="13.5" x14ac:dyDescent="0.25">
      <c r="A971" s="3" t="s">
        <v>431</v>
      </c>
      <c r="C971" s="4" t="s">
        <v>432</v>
      </c>
      <c r="D971" s="4">
        <v>0.7</v>
      </c>
    </row>
    <row r="972" spans="1:4" ht="13.5" x14ac:dyDescent="0.25">
      <c r="A972" s="3" t="s">
        <v>433</v>
      </c>
      <c r="C972" s="4" t="s">
        <v>434</v>
      </c>
      <c r="D972" s="4">
        <v>100</v>
      </c>
    </row>
    <row r="973" spans="1:4" ht="13.5" x14ac:dyDescent="0.25">
      <c r="A973" s="3" t="s">
        <v>435</v>
      </c>
      <c r="C973" s="4" t="s">
        <v>436</v>
      </c>
      <c r="D973" s="4">
        <v>0.2</v>
      </c>
    </row>
    <row r="974" spans="1:4" ht="13.5" x14ac:dyDescent="0.25">
      <c r="A974" s="3" t="s">
        <v>437</v>
      </c>
      <c r="C974" s="4" t="s">
        <v>438</v>
      </c>
      <c r="D974" s="4">
        <v>0.5</v>
      </c>
    </row>
    <row r="975" spans="1:4" ht="13.5" x14ac:dyDescent="0.25">
      <c r="A975" s="3" t="s">
        <v>439</v>
      </c>
      <c r="C975" s="4" t="s">
        <v>10</v>
      </c>
      <c r="D975" s="4">
        <v>0.4</v>
      </c>
    </row>
    <row r="976" spans="1:4" ht="13.5" x14ac:dyDescent="0.25">
      <c r="A976" s="3" t="s">
        <v>440</v>
      </c>
      <c r="C976" s="4" t="s">
        <v>441</v>
      </c>
      <c r="D976" s="4">
        <v>9.1300000000000008</v>
      </c>
    </row>
    <row r="977" spans="1:4" ht="13.5" x14ac:dyDescent="0.25">
      <c r="A977" s="3" t="s">
        <v>442</v>
      </c>
      <c r="C977" s="4" t="s">
        <v>443</v>
      </c>
      <c r="D977" s="4">
        <v>40000</v>
      </c>
    </row>
    <row r="978" spans="1:4" ht="13.5" x14ac:dyDescent="0.25">
      <c r="A978" s="3" t="s">
        <v>444</v>
      </c>
      <c r="C978" s="4" t="s">
        <v>445</v>
      </c>
      <c r="D978" s="4">
        <v>0</v>
      </c>
    </row>
    <row r="979" spans="1:4" x14ac:dyDescent="0.2">
      <c r="A979" s="3" t="s">
        <v>488</v>
      </c>
    </row>
    <row r="980" spans="1:4" ht="34.5" customHeight="1" x14ac:dyDescent="0.2">
      <c r="A980" s="102" t="s">
        <v>447</v>
      </c>
      <c r="B980" s="102"/>
      <c r="C980" s="52" t="s">
        <v>448</v>
      </c>
      <c r="D980" s="61">
        <f>D959*D960*D969*D965*D971*D973*D962*D975*D976*1000000/3600*(1-D978)</f>
        <v>0.42606666666666676</v>
      </c>
    </row>
    <row r="981" spans="1:4" ht="29.25" customHeight="1" x14ac:dyDescent="0.2">
      <c r="A981" s="102" t="s">
        <v>449</v>
      </c>
      <c r="B981" s="102"/>
      <c r="C981" s="52" t="s">
        <v>450</v>
      </c>
      <c r="D981" s="61">
        <f>D959*D960*D967*D965*D971*D973*D962*D975*D977*(1-D978)</f>
        <v>2.6879999999999997</v>
      </c>
    </row>
    <row r="982" spans="1:4" ht="13.5" x14ac:dyDescent="0.2">
      <c r="A982" s="3" t="s">
        <v>451</v>
      </c>
      <c r="C982" s="52" t="s">
        <v>150</v>
      </c>
      <c r="D982" s="61">
        <f>MAX(D980,D954,D928)</f>
        <v>0.42606666666666676</v>
      </c>
    </row>
    <row r="983" spans="1:4" ht="13.5" x14ac:dyDescent="0.2">
      <c r="A983" s="3" t="s">
        <v>452</v>
      </c>
      <c r="C983" s="52" t="s">
        <v>152</v>
      </c>
      <c r="D983" s="61">
        <f>D955+D929+D981</f>
        <v>13.439999999999998</v>
      </c>
    </row>
    <row r="985" spans="1:4" x14ac:dyDescent="0.2">
      <c r="A985" s="3" t="s">
        <v>464</v>
      </c>
    </row>
    <row r="986" spans="1:4" x14ac:dyDescent="0.2">
      <c r="A986" s="3" t="s">
        <v>487</v>
      </c>
    </row>
    <row r="987" spans="1:4" ht="13.5" x14ac:dyDescent="0.2">
      <c r="A987" s="101" t="s">
        <v>32</v>
      </c>
      <c r="B987" s="101"/>
    </row>
    <row r="988" spans="1:4" ht="13.5" x14ac:dyDescent="0.25">
      <c r="A988" s="3" t="s">
        <v>415</v>
      </c>
      <c r="C988" s="4" t="s">
        <v>416</v>
      </c>
      <c r="D988" s="4">
        <v>1</v>
      </c>
    </row>
    <row r="989" spans="1:4" x14ac:dyDescent="0.2">
      <c r="A989" s="3" t="s">
        <v>417</v>
      </c>
    </row>
    <row r="990" spans="1:4" x14ac:dyDescent="0.2">
      <c r="A990" s="3" t="s">
        <v>418</v>
      </c>
    </row>
    <row r="991" spans="1:4" ht="13.5" x14ac:dyDescent="0.25">
      <c r="A991" s="3" t="s">
        <v>453</v>
      </c>
      <c r="C991" s="4" t="s">
        <v>420</v>
      </c>
      <c r="D991" s="4">
        <v>1</v>
      </c>
    </row>
    <row r="992" spans="1:4" ht="13.5" x14ac:dyDescent="0.25">
      <c r="A992" s="3" t="s">
        <v>454</v>
      </c>
      <c r="C992" s="4" t="s">
        <v>422</v>
      </c>
      <c r="D992" s="4">
        <v>2.2599999999999998</v>
      </c>
    </row>
    <row r="993" spans="1:4" ht="13.5" x14ac:dyDescent="0.25">
      <c r="A993" s="3" t="s">
        <v>455</v>
      </c>
      <c r="C993" s="4" t="s">
        <v>424</v>
      </c>
      <c r="D993" s="4">
        <v>1.2</v>
      </c>
    </row>
    <row r="994" spans="1:4" ht="13.5" x14ac:dyDescent="0.25">
      <c r="A994" s="3" t="s">
        <v>456</v>
      </c>
      <c r="C994" s="4" t="s">
        <v>426</v>
      </c>
      <c r="D994" s="4">
        <v>22.8</v>
      </c>
    </row>
    <row r="995" spans="1:4" ht="13.5" x14ac:dyDescent="0.25">
      <c r="A995" s="3" t="s">
        <v>457</v>
      </c>
      <c r="C995" s="4" t="s">
        <v>428</v>
      </c>
      <c r="D995" s="4">
        <v>3</v>
      </c>
    </row>
    <row r="996" spans="1:4" ht="13.5" x14ac:dyDescent="0.25">
      <c r="A996" s="3" t="s">
        <v>458</v>
      </c>
      <c r="C996" s="4" t="s">
        <v>430</v>
      </c>
      <c r="D996" s="4">
        <v>5</v>
      </c>
    </row>
    <row r="997" spans="1:4" ht="13.5" x14ac:dyDescent="0.25">
      <c r="A997" s="3" t="s">
        <v>459</v>
      </c>
      <c r="C997" s="4" t="s">
        <v>432</v>
      </c>
      <c r="D997" s="4">
        <v>0.7</v>
      </c>
    </row>
    <row r="998" spans="1:4" ht="13.5" x14ac:dyDescent="0.25">
      <c r="A998" s="3" t="s">
        <v>460</v>
      </c>
      <c r="C998" s="4" t="s">
        <v>434</v>
      </c>
      <c r="D998" s="4">
        <v>100</v>
      </c>
    </row>
    <row r="999" spans="1:4" ht="13.5" x14ac:dyDescent="0.25">
      <c r="A999" s="3" t="s">
        <v>461</v>
      </c>
      <c r="C999" s="4" t="s">
        <v>436</v>
      </c>
      <c r="D999" s="4">
        <v>0.2</v>
      </c>
    </row>
    <row r="1000" spans="1:4" ht="13.5" x14ac:dyDescent="0.25">
      <c r="A1000" s="3" t="s">
        <v>465</v>
      </c>
      <c r="C1000" s="4" t="s">
        <v>466</v>
      </c>
      <c r="D1000" s="4">
        <v>2500</v>
      </c>
    </row>
    <row r="1001" spans="1:4" ht="13.5" x14ac:dyDescent="0.25">
      <c r="A1001" s="3" t="s">
        <v>467</v>
      </c>
      <c r="C1001" s="4" t="s">
        <v>468</v>
      </c>
      <c r="D1001" s="4">
        <v>1.3</v>
      </c>
    </row>
    <row r="1002" spans="1:4" ht="13.5" x14ac:dyDescent="0.25">
      <c r="A1002" s="3" t="s">
        <v>469</v>
      </c>
      <c r="C1002" s="4" t="s">
        <v>390</v>
      </c>
      <c r="D1002" s="4">
        <v>2E-3</v>
      </c>
    </row>
    <row r="1003" spans="1:4" ht="13.5" x14ac:dyDescent="0.25">
      <c r="A1003" s="3" t="s">
        <v>470</v>
      </c>
      <c r="C1003" s="4" t="s">
        <v>471</v>
      </c>
      <c r="D1003" s="4">
        <v>125</v>
      </c>
    </row>
    <row r="1004" spans="1:4" ht="13.5" x14ac:dyDescent="0.25">
      <c r="A1004" s="3" t="s">
        <v>472</v>
      </c>
      <c r="C1004" s="4" t="s">
        <v>473</v>
      </c>
      <c r="D1004" s="4">
        <v>220</v>
      </c>
    </row>
    <row r="1005" spans="1:4" ht="13.5" x14ac:dyDescent="0.25">
      <c r="A1005" s="3" t="s">
        <v>474</v>
      </c>
      <c r="C1005" s="4" t="s">
        <v>475</v>
      </c>
      <c r="D1005" s="53">
        <f>2*D1004/24</f>
        <v>18.333333333333332</v>
      </c>
    </row>
    <row r="1006" spans="1:4" ht="13.5" x14ac:dyDescent="0.25">
      <c r="A1006" s="3" t="s">
        <v>462</v>
      </c>
      <c r="C1006" s="53" t="s">
        <v>476</v>
      </c>
      <c r="D1006" s="54">
        <v>0</v>
      </c>
    </row>
    <row r="1007" spans="1:4" ht="16.5" customHeight="1" x14ac:dyDescent="0.25">
      <c r="A1007" s="102" t="s">
        <v>477</v>
      </c>
      <c r="B1007" s="102"/>
      <c r="C1007" s="53" t="s">
        <v>448</v>
      </c>
      <c r="D1007" s="55">
        <f>D995*D991*D997*D1001*D999*D1002*D1000*(1-D1006)</f>
        <v>2.7299999999999995</v>
      </c>
    </row>
    <row r="1008" spans="1:4" ht="17.25" customHeight="1" x14ac:dyDescent="0.2">
      <c r="A1008" s="104" t="s">
        <v>478</v>
      </c>
      <c r="B1008" s="104"/>
      <c r="C1008" s="56" t="s">
        <v>450</v>
      </c>
      <c r="D1008" s="57">
        <f>0.0864*D993*D991*D997*D1001*D999*D1002*D1000*(365-(D1003+D1005))*(1-D1006)</f>
        <v>20.913984000000003</v>
      </c>
    </row>
    <row r="1009" spans="1:4" ht="13.5" x14ac:dyDescent="0.2">
      <c r="A1009" s="3" t="s">
        <v>479</v>
      </c>
      <c r="C1009" s="56" t="s">
        <v>480</v>
      </c>
      <c r="D1009" s="58">
        <f>ROUND((D982+D1007),4)</f>
        <v>3.1560999999999999</v>
      </c>
    </row>
    <row r="1010" spans="1:4" ht="13.5" x14ac:dyDescent="0.2">
      <c r="A1010" s="3" t="s">
        <v>452</v>
      </c>
      <c r="C1010" s="56" t="s">
        <v>152</v>
      </c>
      <c r="D1010" s="57">
        <f>ROUND((D983+D1008),3)</f>
        <v>34.353999999999999</v>
      </c>
    </row>
    <row r="1011" spans="1:4" x14ac:dyDescent="0.2">
      <c r="A1011" s="3" t="s">
        <v>481</v>
      </c>
    </row>
    <row r="1012" spans="1:4" ht="13.5" x14ac:dyDescent="0.2">
      <c r="A1012" s="3" t="s">
        <v>482</v>
      </c>
      <c r="C1012" s="56" t="s">
        <v>152</v>
      </c>
      <c r="D1012" s="57">
        <f>D901*D1010</f>
        <v>13.7416</v>
      </c>
    </row>
    <row r="1013" spans="1:4" ht="13.5" x14ac:dyDescent="0.2">
      <c r="A1013" s="3" t="s">
        <v>483</v>
      </c>
      <c r="C1013" s="56" t="s">
        <v>480</v>
      </c>
      <c r="D1013" s="58">
        <f>D901*D1009</f>
        <v>1.26244</v>
      </c>
    </row>
    <row r="1014" spans="1:4" x14ac:dyDescent="0.2">
      <c r="A1014" s="6"/>
    </row>
    <row r="1015" spans="1:4" ht="13.5" thickBot="1" x14ac:dyDescent="0.25">
      <c r="A1015" s="3" t="s">
        <v>484</v>
      </c>
    </row>
    <row r="1016" spans="1:4" ht="28.5" customHeight="1" thickBot="1" x14ac:dyDescent="0.25">
      <c r="A1016" s="11" t="s">
        <v>56</v>
      </c>
      <c r="B1016" s="12" t="s">
        <v>57</v>
      </c>
      <c r="C1016" s="12" t="s">
        <v>58</v>
      </c>
      <c r="D1016" s="12" t="s">
        <v>59</v>
      </c>
    </row>
    <row r="1017" spans="1:4" ht="39" thickBot="1" x14ac:dyDescent="0.25">
      <c r="A1017" s="13">
        <v>2908</v>
      </c>
      <c r="B1017" s="14" t="s">
        <v>67</v>
      </c>
      <c r="C1017" s="18">
        <f>D1013</f>
        <v>1.26244</v>
      </c>
      <c r="D1017" s="59">
        <f>D1012</f>
        <v>13.7416</v>
      </c>
    </row>
    <row r="1018" spans="1:4" x14ac:dyDescent="0.2">
      <c r="A1018" s="21"/>
      <c r="B1018" s="21"/>
      <c r="C1018" s="98"/>
      <c r="D1018" s="99"/>
    </row>
    <row r="1019" spans="1:4" x14ac:dyDescent="0.2">
      <c r="A1019" s="5" t="s">
        <v>555</v>
      </c>
      <c r="B1019" s="100"/>
      <c r="C1019" s="100"/>
    </row>
    <row r="1020" spans="1:4" x14ac:dyDescent="0.2">
      <c r="A1020" s="5" t="s">
        <v>486</v>
      </c>
      <c r="B1020" s="100"/>
      <c r="C1020" s="100"/>
    </row>
    <row r="1021" spans="1:4" x14ac:dyDescent="0.2">
      <c r="A1021" s="3" t="s">
        <v>51</v>
      </c>
    </row>
    <row r="1022" spans="1:4" x14ac:dyDescent="0.2">
      <c r="A1022" s="103" t="s">
        <v>405</v>
      </c>
      <c r="B1022" s="103"/>
      <c r="C1022" s="103"/>
      <c r="D1022" s="103"/>
    </row>
    <row r="1023" spans="1:4" x14ac:dyDescent="0.2">
      <c r="A1023" s="3" t="s">
        <v>406</v>
      </c>
    </row>
    <row r="1024" spans="1:4" x14ac:dyDescent="0.2">
      <c r="A1024" s="3"/>
    </row>
    <row r="1025" spans="1:4" ht="13.5" x14ac:dyDescent="0.25">
      <c r="A1025" s="3" t="s">
        <v>407</v>
      </c>
      <c r="C1025" s="4" t="s">
        <v>408</v>
      </c>
      <c r="D1025" s="4">
        <v>0.4</v>
      </c>
    </row>
    <row r="1026" spans="1:4" x14ac:dyDescent="0.2">
      <c r="A1026" s="6"/>
    </row>
    <row r="1027" spans="1:4" x14ac:dyDescent="0.2">
      <c r="A1027" s="3" t="s">
        <v>409</v>
      </c>
    </row>
    <row r="1028" spans="1:4" x14ac:dyDescent="0.2">
      <c r="A1028" s="3"/>
    </row>
    <row r="1029" spans="1:4" x14ac:dyDescent="0.2">
      <c r="A1029" s="3" t="s">
        <v>410</v>
      </c>
    </row>
    <row r="1030" spans="1:4" x14ac:dyDescent="0.2">
      <c r="A1030" s="3" t="s">
        <v>487</v>
      </c>
    </row>
    <row r="1031" spans="1:4" ht="13.5" x14ac:dyDescent="0.25">
      <c r="A1031" s="3" t="s">
        <v>411</v>
      </c>
      <c r="C1031" s="4" t="s">
        <v>412</v>
      </c>
      <c r="D1031" s="4">
        <v>0.05</v>
      </c>
    </row>
    <row r="1032" spans="1:4" ht="13.5" x14ac:dyDescent="0.25">
      <c r="A1032" s="3" t="s">
        <v>413</v>
      </c>
      <c r="C1032" s="4" t="s">
        <v>414</v>
      </c>
      <c r="D1032" s="4">
        <v>0.02</v>
      </c>
    </row>
    <row r="1033" spans="1:4" ht="42.75" customHeight="1" x14ac:dyDescent="0.2">
      <c r="A1033" s="101" t="s">
        <v>32</v>
      </c>
      <c r="B1033" s="101"/>
      <c r="C1033" s="101"/>
    </row>
    <row r="1034" spans="1:4" ht="13.5" x14ac:dyDescent="0.25">
      <c r="A1034" s="3" t="s">
        <v>415</v>
      </c>
      <c r="C1034" s="4" t="s">
        <v>416</v>
      </c>
      <c r="D1034" s="4">
        <v>1</v>
      </c>
    </row>
    <row r="1035" spans="1:4" x14ac:dyDescent="0.2">
      <c r="A1035" s="3" t="s">
        <v>417</v>
      </c>
    </row>
    <row r="1036" spans="1:4" x14ac:dyDescent="0.2">
      <c r="A1036" s="3" t="s">
        <v>418</v>
      </c>
    </row>
    <row r="1037" spans="1:4" ht="13.5" x14ac:dyDescent="0.25">
      <c r="A1037" s="3" t="s">
        <v>419</v>
      </c>
      <c r="C1037" s="4" t="s">
        <v>420</v>
      </c>
      <c r="D1037" s="4">
        <v>1</v>
      </c>
    </row>
    <row r="1038" spans="1:4" ht="13.5" x14ac:dyDescent="0.25">
      <c r="A1038" s="3" t="s">
        <v>421</v>
      </c>
      <c r="C1038" s="4" t="s">
        <v>422</v>
      </c>
      <c r="D1038" s="4">
        <v>2.2599999999999998</v>
      </c>
    </row>
    <row r="1039" spans="1:4" ht="13.5" x14ac:dyDescent="0.25">
      <c r="A1039" s="3" t="s">
        <v>423</v>
      </c>
      <c r="C1039" s="4" t="s">
        <v>424</v>
      </c>
      <c r="D1039" s="4">
        <v>1.2</v>
      </c>
    </row>
    <row r="1040" spans="1:4" ht="13.5" x14ac:dyDescent="0.25">
      <c r="A1040" s="3" t="s">
        <v>425</v>
      </c>
      <c r="C1040" s="4" t="s">
        <v>426</v>
      </c>
      <c r="D1040" s="4">
        <v>22.8</v>
      </c>
    </row>
    <row r="1041" spans="1:4" ht="13.5" x14ac:dyDescent="0.25">
      <c r="A1041" s="3" t="s">
        <v>427</v>
      </c>
      <c r="C1041" s="4" t="s">
        <v>428</v>
      </c>
      <c r="D1041" s="4">
        <v>3</v>
      </c>
    </row>
    <row r="1042" spans="1:4" ht="13.5" x14ac:dyDescent="0.25">
      <c r="A1042" s="3" t="s">
        <v>429</v>
      </c>
      <c r="C1042" s="4" t="s">
        <v>430</v>
      </c>
      <c r="D1042" s="4">
        <v>5</v>
      </c>
    </row>
    <row r="1043" spans="1:4" ht="13.5" x14ac:dyDescent="0.25">
      <c r="A1043" s="3" t="s">
        <v>431</v>
      </c>
      <c r="C1043" s="4" t="s">
        <v>432</v>
      </c>
      <c r="D1043" s="4">
        <v>0.7</v>
      </c>
    </row>
    <row r="1044" spans="1:4" ht="13.5" x14ac:dyDescent="0.25">
      <c r="A1044" s="3" t="s">
        <v>433</v>
      </c>
      <c r="C1044" s="4" t="s">
        <v>434</v>
      </c>
      <c r="D1044" s="4">
        <v>100</v>
      </c>
    </row>
    <row r="1045" spans="1:4" ht="13.5" x14ac:dyDescent="0.25">
      <c r="A1045" s="3" t="s">
        <v>435</v>
      </c>
      <c r="C1045" s="4" t="s">
        <v>436</v>
      </c>
      <c r="D1045" s="4">
        <v>0.2</v>
      </c>
    </row>
    <row r="1046" spans="1:4" ht="13.5" x14ac:dyDescent="0.25">
      <c r="A1046" s="3" t="s">
        <v>437</v>
      </c>
      <c r="C1046" s="4" t="s">
        <v>438</v>
      </c>
      <c r="D1046" s="4">
        <v>0.5</v>
      </c>
    </row>
    <row r="1047" spans="1:4" ht="13.5" x14ac:dyDescent="0.25">
      <c r="A1047" s="3" t="s">
        <v>439</v>
      </c>
      <c r="C1047" s="4" t="s">
        <v>10</v>
      </c>
      <c r="D1047" s="4">
        <v>0.4</v>
      </c>
    </row>
    <row r="1048" spans="1:4" ht="13.5" x14ac:dyDescent="0.25">
      <c r="A1048" s="3" t="s">
        <v>440</v>
      </c>
      <c r="C1048" s="4" t="s">
        <v>441</v>
      </c>
      <c r="D1048" s="4">
        <v>7.6</v>
      </c>
    </row>
    <row r="1049" spans="1:4" ht="13.5" x14ac:dyDescent="0.25">
      <c r="A1049" s="3" t="s">
        <v>442</v>
      </c>
      <c r="C1049" s="4" t="s">
        <v>443</v>
      </c>
      <c r="D1049" s="4">
        <v>66750</v>
      </c>
    </row>
    <row r="1050" spans="1:4" ht="13.5" x14ac:dyDescent="0.25">
      <c r="A1050" s="3" t="s">
        <v>444</v>
      </c>
      <c r="C1050" s="4" t="s">
        <v>445</v>
      </c>
      <c r="D1050" s="4">
        <v>0</v>
      </c>
    </row>
    <row r="1051" spans="1:4" x14ac:dyDescent="0.2">
      <c r="A1051" s="3" t="s">
        <v>446</v>
      </c>
    </row>
    <row r="1052" spans="1:4" ht="29.25" customHeight="1" x14ac:dyDescent="0.2">
      <c r="A1052" s="102" t="s">
        <v>447</v>
      </c>
      <c r="B1052" s="102"/>
      <c r="C1052" s="52" t="s">
        <v>448</v>
      </c>
      <c r="D1052" s="60">
        <f>D1031*D1032*D1041*D1037*D1043*D1045*D1034*D1047*D1048*1000000/3600*(1-D1050)</f>
        <v>0.35466666666666663</v>
      </c>
    </row>
    <row r="1053" spans="1:4" ht="26.25" customHeight="1" x14ac:dyDescent="0.2">
      <c r="A1053" s="102" t="s">
        <v>449</v>
      </c>
      <c r="B1053" s="102"/>
      <c r="C1053" s="52" t="s">
        <v>450</v>
      </c>
      <c r="D1053" s="60">
        <f>D1031*D1032*D1039*D1037*D1043*D1045*D1034*D1047*D1049*(1-D1050)</f>
        <v>4.4855999999999998</v>
      </c>
    </row>
    <row r="1054" spans="1:4" x14ac:dyDescent="0.2">
      <c r="A1054" s="6"/>
    </row>
    <row r="1055" spans="1:4" x14ac:dyDescent="0.2">
      <c r="A1055" s="3" t="s">
        <v>410</v>
      </c>
    </row>
    <row r="1056" spans="1:4" x14ac:dyDescent="0.2">
      <c r="A1056" s="3" t="s">
        <v>487</v>
      </c>
    </row>
    <row r="1057" spans="1:4" ht="13.5" x14ac:dyDescent="0.25">
      <c r="A1057" s="3" t="s">
        <v>411</v>
      </c>
      <c r="C1057" s="4" t="s">
        <v>412</v>
      </c>
      <c r="D1057" s="4">
        <v>0.05</v>
      </c>
    </row>
    <row r="1058" spans="1:4" ht="13.5" x14ac:dyDescent="0.25">
      <c r="A1058" s="3" t="s">
        <v>413</v>
      </c>
      <c r="C1058" s="4" t="s">
        <v>414</v>
      </c>
      <c r="D1058" s="4">
        <v>0.02</v>
      </c>
    </row>
    <row r="1059" spans="1:4" ht="44.25" customHeight="1" x14ac:dyDescent="0.2">
      <c r="A1059" s="101" t="s">
        <v>32</v>
      </c>
      <c r="B1059" s="101"/>
      <c r="C1059" s="101"/>
    </row>
    <row r="1060" spans="1:4" ht="13.5" x14ac:dyDescent="0.25">
      <c r="A1060" s="3" t="s">
        <v>415</v>
      </c>
      <c r="C1060" s="4" t="s">
        <v>416</v>
      </c>
      <c r="D1060" s="4">
        <v>1</v>
      </c>
    </row>
    <row r="1061" spans="1:4" x14ac:dyDescent="0.2">
      <c r="A1061" s="3" t="s">
        <v>417</v>
      </c>
    </row>
    <row r="1062" spans="1:4" x14ac:dyDescent="0.2">
      <c r="A1062" s="3" t="s">
        <v>418</v>
      </c>
    </row>
    <row r="1063" spans="1:4" ht="13.5" x14ac:dyDescent="0.25">
      <c r="A1063" s="3" t="s">
        <v>419</v>
      </c>
      <c r="C1063" s="4" t="s">
        <v>420</v>
      </c>
      <c r="D1063" s="4">
        <v>1</v>
      </c>
    </row>
    <row r="1064" spans="1:4" ht="13.5" x14ac:dyDescent="0.25">
      <c r="A1064" s="3" t="s">
        <v>421</v>
      </c>
      <c r="C1064" s="4" t="s">
        <v>422</v>
      </c>
      <c r="D1064" s="4">
        <v>2.2599999999999998</v>
      </c>
    </row>
    <row r="1065" spans="1:4" ht="13.5" x14ac:dyDescent="0.25">
      <c r="A1065" s="3" t="s">
        <v>423</v>
      </c>
      <c r="C1065" s="4" t="s">
        <v>424</v>
      </c>
      <c r="D1065" s="4">
        <v>1.2</v>
      </c>
    </row>
    <row r="1066" spans="1:4" ht="13.5" x14ac:dyDescent="0.25">
      <c r="A1066" s="3" t="s">
        <v>425</v>
      </c>
      <c r="C1066" s="4" t="s">
        <v>426</v>
      </c>
      <c r="D1066" s="4">
        <v>22.8</v>
      </c>
    </row>
    <row r="1067" spans="1:4" ht="13.5" x14ac:dyDescent="0.25">
      <c r="A1067" s="3" t="s">
        <v>427</v>
      </c>
      <c r="C1067" s="4" t="s">
        <v>428</v>
      </c>
      <c r="D1067" s="4">
        <v>3</v>
      </c>
    </row>
    <row r="1068" spans="1:4" ht="13.5" x14ac:dyDescent="0.25">
      <c r="A1068" s="3" t="s">
        <v>429</v>
      </c>
      <c r="C1068" s="4" t="s">
        <v>430</v>
      </c>
      <c r="D1068" s="4">
        <v>5</v>
      </c>
    </row>
    <row r="1069" spans="1:4" ht="13.5" x14ac:dyDescent="0.25">
      <c r="A1069" s="3" t="s">
        <v>431</v>
      </c>
      <c r="C1069" s="4" t="s">
        <v>432</v>
      </c>
      <c r="D1069" s="4">
        <v>0.7</v>
      </c>
    </row>
    <row r="1070" spans="1:4" ht="13.5" x14ac:dyDescent="0.25">
      <c r="A1070" s="3" t="s">
        <v>433</v>
      </c>
      <c r="C1070" s="4" t="s">
        <v>434</v>
      </c>
      <c r="D1070" s="4">
        <v>100</v>
      </c>
    </row>
    <row r="1071" spans="1:4" ht="13.5" x14ac:dyDescent="0.25">
      <c r="A1071" s="3" t="s">
        <v>435</v>
      </c>
      <c r="C1071" s="4" t="s">
        <v>436</v>
      </c>
      <c r="D1071" s="4">
        <v>0.2</v>
      </c>
    </row>
    <row r="1072" spans="1:4" ht="13.5" x14ac:dyDescent="0.25">
      <c r="A1072" s="3" t="s">
        <v>437</v>
      </c>
      <c r="C1072" s="4" t="s">
        <v>438</v>
      </c>
      <c r="D1072" s="4">
        <v>0.5</v>
      </c>
    </row>
    <row r="1073" spans="1:4" ht="13.5" x14ac:dyDescent="0.25">
      <c r="A1073" s="3" t="s">
        <v>439</v>
      </c>
      <c r="C1073" s="4" t="s">
        <v>10</v>
      </c>
      <c r="D1073" s="4">
        <v>0.4</v>
      </c>
    </row>
    <row r="1074" spans="1:4" ht="13.5" x14ac:dyDescent="0.25">
      <c r="A1074" s="3" t="s">
        <v>440</v>
      </c>
      <c r="C1074" s="4" t="s">
        <v>441</v>
      </c>
      <c r="D1074" s="4">
        <v>7.6</v>
      </c>
    </row>
    <row r="1075" spans="1:4" ht="13.5" x14ac:dyDescent="0.25">
      <c r="A1075" s="3" t="s">
        <v>442</v>
      </c>
      <c r="C1075" s="4" t="s">
        <v>443</v>
      </c>
      <c r="D1075" s="4">
        <v>66750</v>
      </c>
    </row>
    <row r="1076" spans="1:4" ht="13.5" x14ac:dyDescent="0.25">
      <c r="A1076" s="3" t="s">
        <v>444</v>
      </c>
      <c r="C1076" s="4" t="s">
        <v>445</v>
      </c>
      <c r="D1076" s="4">
        <v>0</v>
      </c>
    </row>
    <row r="1077" spans="1:4" x14ac:dyDescent="0.2">
      <c r="A1077" s="3" t="s">
        <v>463</v>
      </c>
    </row>
    <row r="1078" spans="1:4" ht="32.25" customHeight="1" x14ac:dyDescent="0.2">
      <c r="A1078" s="102" t="s">
        <v>447</v>
      </c>
      <c r="B1078" s="102"/>
      <c r="C1078" s="52" t="s">
        <v>448</v>
      </c>
      <c r="D1078" s="61">
        <f>D1057*D1058*D1067*D1063*D1069*D1071*D1060*D1073*D1074*1000000/3600*(1-D1076)</f>
        <v>0.35466666666666663</v>
      </c>
    </row>
    <row r="1079" spans="1:4" ht="29.25" customHeight="1" x14ac:dyDescent="0.2">
      <c r="A1079" s="102" t="s">
        <v>449</v>
      </c>
      <c r="B1079" s="102"/>
      <c r="C1079" s="52" t="s">
        <v>450</v>
      </c>
      <c r="D1079" s="61">
        <f>D1057*D1058*D1065*D1063*D1069*D1071*D1060*D1073*D1075*(1-D1076)</f>
        <v>4.4855999999999998</v>
      </c>
    </row>
    <row r="1080" spans="1:4" x14ac:dyDescent="0.2">
      <c r="A1080" s="3"/>
    </row>
    <row r="1081" spans="1:4" x14ac:dyDescent="0.2">
      <c r="A1081" s="3" t="s">
        <v>410</v>
      </c>
    </row>
    <row r="1082" spans="1:4" x14ac:dyDescent="0.2">
      <c r="A1082" s="3" t="s">
        <v>487</v>
      </c>
    </row>
    <row r="1083" spans="1:4" ht="13.5" x14ac:dyDescent="0.25">
      <c r="A1083" s="3" t="s">
        <v>411</v>
      </c>
      <c r="C1083" s="4" t="s">
        <v>412</v>
      </c>
      <c r="D1083" s="4">
        <v>0.05</v>
      </c>
    </row>
    <row r="1084" spans="1:4" ht="13.5" x14ac:dyDescent="0.25">
      <c r="A1084" s="3" t="s">
        <v>413</v>
      </c>
      <c r="C1084" s="4" t="s">
        <v>414</v>
      </c>
      <c r="D1084" s="4">
        <v>0.02</v>
      </c>
    </row>
    <row r="1085" spans="1:4" ht="13.5" x14ac:dyDescent="0.2">
      <c r="A1085" s="101" t="s">
        <v>32</v>
      </c>
      <c r="B1085" s="101"/>
      <c r="C1085" s="101"/>
    </row>
    <row r="1086" spans="1:4" ht="13.5" x14ac:dyDescent="0.25">
      <c r="A1086" s="3" t="s">
        <v>415</v>
      </c>
      <c r="C1086" s="4" t="s">
        <v>416</v>
      </c>
      <c r="D1086" s="4">
        <v>1</v>
      </c>
    </row>
    <row r="1087" spans="1:4" x14ac:dyDescent="0.2">
      <c r="A1087" s="3" t="s">
        <v>417</v>
      </c>
    </row>
    <row r="1088" spans="1:4" x14ac:dyDescent="0.2">
      <c r="A1088" s="3" t="s">
        <v>418</v>
      </c>
    </row>
    <row r="1089" spans="1:4" ht="13.5" x14ac:dyDescent="0.25">
      <c r="A1089" s="3" t="s">
        <v>419</v>
      </c>
      <c r="C1089" s="4" t="s">
        <v>420</v>
      </c>
      <c r="D1089" s="4">
        <v>1</v>
      </c>
    </row>
    <row r="1090" spans="1:4" ht="13.5" x14ac:dyDescent="0.25">
      <c r="A1090" s="3" t="s">
        <v>421</v>
      </c>
      <c r="C1090" s="4" t="s">
        <v>422</v>
      </c>
      <c r="D1090" s="4">
        <v>2.2599999999999998</v>
      </c>
    </row>
    <row r="1091" spans="1:4" ht="13.5" x14ac:dyDescent="0.25">
      <c r="A1091" s="3" t="s">
        <v>423</v>
      </c>
      <c r="C1091" s="4" t="s">
        <v>424</v>
      </c>
      <c r="D1091" s="4">
        <v>1.2</v>
      </c>
    </row>
    <row r="1092" spans="1:4" ht="13.5" x14ac:dyDescent="0.25">
      <c r="A1092" s="3" t="s">
        <v>425</v>
      </c>
      <c r="C1092" s="4" t="s">
        <v>426</v>
      </c>
      <c r="D1092" s="4">
        <v>22.8</v>
      </c>
    </row>
    <row r="1093" spans="1:4" ht="13.5" x14ac:dyDescent="0.25">
      <c r="A1093" s="3" t="s">
        <v>427</v>
      </c>
      <c r="C1093" s="4" t="s">
        <v>428</v>
      </c>
      <c r="D1093" s="4">
        <v>3</v>
      </c>
    </row>
    <row r="1094" spans="1:4" ht="13.5" x14ac:dyDescent="0.25">
      <c r="A1094" s="3" t="s">
        <v>429</v>
      </c>
      <c r="C1094" s="4" t="s">
        <v>430</v>
      </c>
      <c r="D1094" s="4">
        <v>5</v>
      </c>
    </row>
    <row r="1095" spans="1:4" ht="13.5" x14ac:dyDescent="0.25">
      <c r="A1095" s="3" t="s">
        <v>431</v>
      </c>
      <c r="C1095" s="4" t="s">
        <v>432</v>
      </c>
      <c r="D1095" s="4">
        <v>0.7</v>
      </c>
    </row>
    <row r="1096" spans="1:4" ht="13.5" x14ac:dyDescent="0.25">
      <c r="A1096" s="3" t="s">
        <v>433</v>
      </c>
      <c r="C1096" s="4" t="s">
        <v>434</v>
      </c>
      <c r="D1096" s="4">
        <v>100</v>
      </c>
    </row>
    <row r="1097" spans="1:4" ht="13.5" x14ac:dyDescent="0.25">
      <c r="A1097" s="3" t="s">
        <v>435</v>
      </c>
      <c r="C1097" s="4" t="s">
        <v>436</v>
      </c>
      <c r="D1097" s="4">
        <v>0.2</v>
      </c>
    </row>
    <row r="1098" spans="1:4" ht="13.5" x14ac:dyDescent="0.25">
      <c r="A1098" s="3" t="s">
        <v>437</v>
      </c>
      <c r="C1098" s="4" t="s">
        <v>438</v>
      </c>
      <c r="D1098" s="4">
        <v>0.5</v>
      </c>
    </row>
    <row r="1099" spans="1:4" ht="13.5" x14ac:dyDescent="0.25">
      <c r="A1099" s="3" t="s">
        <v>439</v>
      </c>
      <c r="C1099" s="4" t="s">
        <v>10</v>
      </c>
      <c r="D1099" s="4">
        <v>0.4</v>
      </c>
    </row>
    <row r="1100" spans="1:4" ht="13.5" x14ac:dyDescent="0.25">
      <c r="A1100" s="3" t="s">
        <v>440</v>
      </c>
      <c r="C1100" s="4" t="s">
        <v>441</v>
      </c>
      <c r="D1100" s="4">
        <v>7.6</v>
      </c>
    </row>
    <row r="1101" spans="1:4" ht="13.5" x14ac:dyDescent="0.25">
      <c r="A1101" s="3" t="s">
        <v>442</v>
      </c>
      <c r="C1101" s="4" t="s">
        <v>443</v>
      </c>
      <c r="D1101" s="4">
        <v>33375</v>
      </c>
    </row>
    <row r="1102" spans="1:4" ht="13.5" x14ac:dyDescent="0.25">
      <c r="A1102" s="3" t="s">
        <v>444</v>
      </c>
      <c r="C1102" s="4" t="s">
        <v>445</v>
      </c>
      <c r="D1102" s="4">
        <v>0</v>
      </c>
    </row>
    <row r="1103" spans="1:4" x14ac:dyDescent="0.2">
      <c r="A1103" s="3" t="s">
        <v>488</v>
      </c>
    </row>
    <row r="1104" spans="1:4" ht="34.5" customHeight="1" x14ac:dyDescent="0.2">
      <c r="A1104" s="102" t="s">
        <v>447</v>
      </c>
      <c r="B1104" s="102"/>
      <c r="C1104" s="52" t="s">
        <v>448</v>
      </c>
      <c r="D1104" s="61">
        <f>D1083*D1084*D1093*D1089*D1095*D1097*D1086*D1099*D1100*1000000/3600*(1-D1102)</f>
        <v>0.35466666666666663</v>
      </c>
    </row>
    <row r="1105" spans="1:4" ht="29.25" customHeight="1" x14ac:dyDescent="0.2">
      <c r="A1105" s="102" t="s">
        <v>449</v>
      </c>
      <c r="B1105" s="102"/>
      <c r="C1105" s="52" t="s">
        <v>450</v>
      </c>
      <c r="D1105" s="61">
        <f>D1083*D1084*D1091*D1089*D1095*D1097*D1086*D1099*D1101*(1-D1102)</f>
        <v>2.2427999999999999</v>
      </c>
    </row>
    <row r="1106" spans="1:4" ht="13.5" x14ac:dyDescent="0.2">
      <c r="A1106" s="3" t="s">
        <v>451</v>
      </c>
      <c r="C1106" s="52" t="s">
        <v>150</v>
      </c>
      <c r="D1106" s="61">
        <f>MAX(D1104,D1078,D1052)</f>
        <v>0.35466666666666663</v>
      </c>
    </row>
    <row r="1107" spans="1:4" ht="13.5" x14ac:dyDescent="0.2">
      <c r="A1107" s="3" t="s">
        <v>452</v>
      </c>
      <c r="C1107" s="52" t="s">
        <v>152</v>
      </c>
      <c r="D1107" s="61">
        <f>D1079+D1053+D1105</f>
        <v>11.213999999999999</v>
      </c>
    </row>
    <row r="1109" spans="1:4" x14ac:dyDescent="0.2">
      <c r="A1109" s="3" t="s">
        <v>464</v>
      </c>
    </row>
    <row r="1110" spans="1:4" x14ac:dyDescent="0.2">
      <c r="A1110" s="3" t="s">
        <v>487</v>
      </c>
    </row>
    <row r="1111" spans="1:4" ht="13.5" x14ac:dyDescent="0.2">
      <c r="A1111" s="101" t="s">
        <v>32</v>
      </c>
      <c r="B1111" s="101"/>
    </row>
    <row r="1112" spans="1:4" ht="13.5" x14ac:dyDescent="0.25">
      <c r="A1112" s="3" t="s">
        <v>415</v>
      </c>
      <c r="C1112" s="4" t="s">
        <v>416</v>
      </c>
      <c r="D1112" s="4">
        <v>1</v>
      </c>
    </row>
    <row r="1113" spans="1:4" x14ac:dyDescent="0.2">
      <c r="A1113" s="3" t="s">
        <v>417</v>
      </c>
    </row>
    <row r="1114" spans="1:4" x14ac:dyDescent="0.2">
      <c r="A1114" s="3" t="s">
        <v>418</v>
      </c>
    </row>
    <row r="1115" spans="1:4" ht="13.5" x14ac:dyDescent="0.25">
      <c r="A1115" s="3" t="s">
        <v>453</v>
      </c>
      <c r="C1115" s="4" t="s">
        <v>420</v>
      </c>
      <c r="D1115" s="4">
        <v>1</v>
      </c>
    </row>
    <row r="1116" spans="1:4" ht="13.5" x14ac:dyDescent="0.25">
      <c r="A1116" s="3" t="s">
        <v>454</v>
      </c>
      <c r="C1116" s="4" t="s">
        <v>422</v>
      </c>
      <c r="D1116" s="4">
        <v>2.2599999999999998</v>
      </c>
    </row>
    <row r="1117" spans="1:4" ht="13.5" x14ac:dyDescent="0.25">
      <c r="A1117" s="3" t="s">
        <v>455</v>
      </c>
      <c r="C1117" s="4" t="s">
        <v>424</v>
      </c>
      <c r="D1117" s="4">
        <v>1.2</v>
      </c>
    </row>
    <row r="1118" spans="1:4" ht="13.5" x14ac:dyDescent="0.25">
      <c r="A1118" s="3" t="s">
        <v>456</v>
      </c>
      <c r="C1118" s="4" t="s">
        <v>426</v>
      </c>
      <c r="D1118" s="4">
        <v>22.8</v>
      </c>
    </row>
    <row r="1119" spans="1:4" ht="13.5" x14ac:dyDescent="0.25">
      <c r="A1119" s="3" t="s">
        <v>457</v>
      </c>
      <c r="C1119" s="4" t="s">
        <v>428</v>
      </c>
      <c r="D1119" s="4">
        <v>3</v>
      </c>
    </row>
    <row r="1120" spans="1:4" ht="13.5" x14ac:dyDescent="0.25">
      <c r="A1120" s="3" t="s">
        <v>458</v>
      </c>
      <c r="C1120" s="4" t="s">
        <v>430</v>
      </c>
      <c r="D1120" s="4">
        <v>5</v>
      </c>
    </row>
    <row r="1121" spans="1:4" ht="13.5" x14ac:dyDescent="0.25">
      <c r="A1121" s="3" t="s">
        <v>459</v>
      </c>
      <c r="C1121" s="4" t="s">
        <v>432</v>
      </c>
      <c r="D1121" s="4">
        <v>0.7</v>
      </c>
    </row>
    <row r="1122" spans="1:4" ht="13.5" x14ac:dyDescent="0.25">
      <c r="A1122" s="3" t="s">
        <v>460</v>
      </c>
      <c r="C1122" s="4" t="s">
        <v>434</v>
      </c>
      <c r="D1122" s="4">
        <v>100</v>
      </c>
    </row>
    <row r="1123" spans="1:4" ht="13.5" x14ac:dyDescent="0.25">
      <c r="A1123" s="3" t="s">
        <v>461</v>
      </c>
      <c r="C1123" s="4" t="s">
        <v>436</v>
      </c>
      <c r="D1123" s="4">
        <v>0.2</v>
      </c>
    </row>
    <row r="1124" spans="1:4" ht="13.5" x14ac:dyDescent="0.25">
      <c r="A1124" s="3" t="s">
        <v>465</v>
      </c>
      <c r="C1124" s="4" t="s">
        <v>466</v>
      </c>
      <c r="D1124" s="4">
        <v>5400</v>
      </c>
    </row>
    <row r="1125" spans="1:4" ht="13.5" x14ac:dyDescent="0.25">
      <c r="A1125" s="3" t="s">
        <v>467</v>
      </c>
      <c r="C1125" s="4" t="s">
        <v>468</v>
      </c>
      <c r="D1125" s="4">
        <v>1.3</v>
      </c>
    </row>
    <row r="1126" spans="1:4" ht="13.5" x14ac:dyDescent="0.25">
      <c r="A1126" s="3" t="s">
        <v>469</v>
      </c>
      <c r="C1126" s="4" t="s">
        <v>390</v>
      </c>
      <c r="D1126" s="4">
        <v>2E-3</v>
      </c>
    </row>
    <row r="1127" spans="1:4" ht="13.5" x14ac:dyDescent="0.25">
      <c r="A1127" s="3" t="s">
        <v>470</v>
      </c>
      <c r="C1127" s="4" t="s">
        <v>471</v>
      </c>
      <c r="D1127" s="4">
        <v>125</v>
      </c>
    </row>
    <row r="1128" spans="1:4" ht="13.5" x14ac:dyDescent="0.25">
      <c r="A1128" s="3" t="s">
        <v>472</v>
      </c>
      <c r="C1128" s="4" t="s">
        <v>473</v>
      </c>
      <c r="D1128" s="4">
        <v>220</v>
      </c>
    </row>
    <row r="1129" spans="1:4" ht="13.5" x14ac:dyDescent="0.25">
      <c r="A1129" s="3" t="s">
        <v>474</v>
      </c>
      <c r="C1129" s="4" t="s">
        <v>475</v>
      </c>
      <c r="D1129" s="53">
        <f>2*D1128/24</f>
        <v>18.333333333333332</v>
      </c>
    </row>
    <row r="1130" spans="1:4" ht="13.5" x14ac:dyDescent="0.25">
      <c r="A1130" s="3" t="s">
        <v>462</v>
      </c>
      <c r="C1130" s="53" t="s">
        <v>476</v>
      </c>
      <c r="D1130" s="54">
        <v>0</v>
      </c>
    </row>
    <row r="1131" spans="1:4" ht="16.5" customHeight="1" x14ac:dyDescent="0.25">
      <c r="A1131" s="102" t="s">
        <v>477</v>
      </c>
      <c r="B1131" s="102"/>
      <c r="C1131" s="53" t="s">
        <v>448</v>
      </c>
      <c r="D1131" s="55">
        <f>D1119*D1115*D1121*D1125*D1123*D1126*D1124*(1-D1130)</f>
        <v>5.8967999999999989</v>
      </c>
    </row>
    <row r="1132" spans="1:4" ht="17.25" customHeight="1" x14ac:dyDescent="0.2">
      <c r="A1132" s="104" t="s">
        <v>478</v>
      </c>
      <c r="B1132" s="104"/>
      <c r="C1132" s="56" t="s">
        <v>450</v>
      </c>
      <c r="D1132" s="57">
        <f>0.0864*D1117*D1115*D1121*D1125*D1123*D1126*D1124*(365-(D1127+D1129))*(1-D1130)</f>
        <v>45.174205440000009</v>
      </c>
    </row>
    <row r="1133" spans="1:4" ht="13.5" x14ac:dyDescent="0.2">
      <c r="A1133" s="3" t="s">
        <v>479</v>
      </c>
      <c r="C1133" s="56" t="s">
        <v>480</v>
      </c>
      <c r="D1133" s="58">
        <f>ROUND((D1106+D1131),4)</f>
        <v>6.2515000000000001</v>
      </c>
    </row>
    <row r="1134" spans="1:4" ht="13.5" x14ac:dyDescent="0.2">
      <c r="A1134" s="3" t="s">
        <v>452</v>
      </c>
      <c r="C1134" s="56" t="s">
        <v>152</v>
      </c>
      <c r="D1134" s="57">
        <f>ROUND((D1107+D1132),3)</f>
        <v>56.387999999999998</v>
      </c>
    </row>
    <row r="1135" spans="1:4" x14ac:dyDescent="0.2">
      <c r="A1135" s="3" t="s">
        <v>481</v>
      </c>
    </row>
    <row r="1136" spans="1:4" ht="13.5" x14ac:dyDescent="0.2">
      <c r="A1136" s="3" t="s">
        <v>482</v>
      </c>
      <c r="C1136" s="56" t="s">
        <v>152</v>
      </c>
      <c r="D1136" s="57">
        <f>D1025*D1134</f>
        <v>22.555199999999999</v>
      </c>
    </row>
    <row r="1137" spans="1:5" ht="13.5" x14ac:dyDescent="0.2">
      <c r="A1137" s="3" t="s">
        <v>483</v>
      </c>
      <c r="C1137" s="56" t="s">
        <v>480</v>
      </c>
      <c r="D1137" s="58">
        <f>D1025*D1133</f>
        <v>2.5006000000000004</v>
      </c>
    </row>
    <row r="1138" spans="1:5" x14ac:dyDescent="0.2">
      <c r="A1138" s="6"/>
    </row>
    <row r="1139" spans="1:5" ht="13.5" thickBot="1" x14ac:dyDescent="0.25">
      <c r="A1139" s="3" t="s">
        <v>484</v>
      </c>
    </row>
    <row r="1140" spans="1:5" ht="28.5" customHeight="1" thickBot="1" x14ac:dyDescent="0.25">
      <c r="A1140" s="11" t="s">
        <v>56</v>
      </c>
      <c r="B1140" s="12" t="s">
        <v>57</v>
      </c>
      <c r="C1140" s="12" t="s">
        <v>58</v>
      </c>
      <c r="D1140" s="12" t="s">
        <v>59</v>
      </c>
    </row>
    <row r="1141" spans="1:5" ht="39" thickBot="1" x14ac:dyDescent="0.25">
      <c r="A1141" s="13">
        <v>2908</v>
      </c>
      <c r="B1141" s="14" t="s">
        <v>67</v>
      </c>
      <c r="C1141" s="18">
        <f>D1137</f>
        <v>2.5006000000000004</v>
      </c>
      <c r="D1141" s="59">
        <f>D1136</f>
        <v>22.555199999999999</v>
      </c>
    </row>
    <row r="1143" spans="1:5" customFormat="1" ht="15" x14ac:dyDescent="0.25">
      <c r="A1143" s="97" t="s">
        <v>545</v>
      </c>
      <c r="B1143" s="97"/>
      <c r="C1143" s="86"/>
      <c r="D1143" s="86"/>
      <c r="E1143" s="86"/>
    </row>
    <row r="1144" spans="1:5" customFormat="1" ht="15" x14ac:dyDescent="0.25">
      <c r="A1144" s="5" t="s">
        <v>556</v>
      </c>
      <c r="B1144" s="96"/>
    </row>
    <row r="1145" spans="1:5" customFormat="1" ht="15" x14ac:dyDescent="0.25">
      <c r="A1145" s="5" t="s">
        <v>546</v>
      </c>
      <c r="B1145" s="96"/>
    </row>
    <row r="1146" spans="1:5" customFormat="1" ht="15" x14ac:dyDescent="0.25">
      <c r="A1146" s="3" t="s">
        <v>51</v>
      </c>
      <c r="B1146" s="2"/>
      <c r="C1146" s="2"/>
      <c r="D1146" s="2"/>
    </row>
    <row r="1147" spans="1:5" customFormat="1" ht="28.5" customHeight="1" x14ac:dyDescent="0.25">
      <c r="A1147" s="103" t="s">
        <v>405</v>
      </c>
      <c r="B1147" s="103"/>
      <c r="C1147" s="103"/>
      <c r="D1147" s="103"/>
    </row>
    <row r="1148" spans="1:5" customFormat="1" ht="15" x14ac:dyDescent="0.25">
      <c r="A1148" s="3" t="s">
        <v>406</v>
      </c>
      <c r="B1148" s="2"/>
      <c r="C1148" s="2"/>
      <c r="D1148" s="2"/>
    </row>
    <row r="1149" spans="1:5" customFormat="1" ht="15" x14ac:dyDescent="0.25">
      <c r="A1149" s="3"/>
      <c r="B1149" s="2"/>
      <c r="C1149" s="2"/>
      <c r="D1149" s="2"/>
    </row>
    <row r="1150" spans="1:5" customFormat="1" ht="15" x14ac:dyDescent="0.25">
      <c r="A1150" s="3" t="s">
        <v>407</v>
      </c>
      <c r="B1150" s="2"/>
      <c r="C1150" s="4" t="s">
        <v>408</v>
      </c>
      <c r="D1150" s="4">
        <v>0.4</v>
      </c>
    </row>
    <row r="1151" spans="1:5" customFormat="1" ht="15" x14ac:dyDescent="0.25">
      <c r="A1151" s="3" t="s">
        <v>409</v>
      </c>
      <c r="B1151" s="2"/>
      <c r="C1151" s="2"/>
      <c r="D1151" s="2"/>
    </row>
    <row r="1152" spans="1:5" customFormat="1" ht="15" x14ac:dyDescent="0.25">
      <c r="A1152" s="3" t="s">
        <v>410</v>
      </c>
      <c r="B1152" s="2"/>
      <c r="C1152" s="2"/>
      <c r="D1152" s="2"/>
    </row>
    <row r="1153" spans="1:4" customFormat="1" ht="15" x14ac:dyDescent="0.25">
      <c r="A1153" s="3" t="s">
        <v>547</v>
      </c>
      <c r="B1153" s="2"/>
      <c r="C1153" s="2"/>
      <c r="D1153" s="2"/>
    </row>
    <row r="1154" spans="1:4" customFormat="1" ht="15" x14ac:dyDescent="0.25">
      <c r="A1154" s="3" t="s">
        <v>411</v>
      </c>
      <c r="B1154" s="2"/>
      <c r="C1154" s="4" t="s">
        <v>412</v>
      </c>
      <c r="D1154" s="4">
        <v>0.04</v>
      </c>
    </row>
    <row r="1155" spans="1:4" customFormat="1" ht="15" x14ac:dyDescent="0.25">
      <c r="A1155" s="3" t="s">
        <v>413</v>
      </c>
      <c r="B1155" s="2"/>
      <c r="C1155" s="4" t="s">
        <v>414</v>
      </c>
      <c r="D1155" s="4">
        <v>0.02</v>
      </c>
    </row>
    <row r="1156" spans="1:4" customFormat="1" ht="54.75" customHeight="1" x14ac:dyDescent="0.25">
      <c r="A1156" s="101" t="s">
        <v>32</v>
      </c>
      <c r="B1156" s="101"/>
      <c r="C1156" s="2"/>
      <c r="D1156" s="87"/>
    </row>
    <row r="1157" spans="1:4" customFormat="1" ht="15" x14ac:dyDescent="0.25">
      <c r="A1157" s="3" t="s">
        <v>415</v>
      </c>
      <c r="B1157" s="2"/>
      <c r="C1157" s="4" t="s">
        <v>416</v>
      </c>
      <c r="D1157" s="4">
        <v>1</v>
      </c>
    </row>
    <row r="1158" spans="1:4" customFormat="1" ht="15" x14ac:dyDescent="0.25">
      <c r="A1158" s="3" t="s">
        <v>548</v>
      </c>
      <c r="B1158" s="2"/>
      <c r="C1158" s="2"/>
      <c r="D1158" s="87"/>
    </row>
    <row r="1159" spans="1:4" customFormat="1" ht="15" x14ac:dyDescent="0.25">
      <c r="A1159" s="3" t="s">
        <v>418</v>
      </c>
      <c r="B1159" s="2"/>
      <c r="C1159" s="2"/>
      <c r="D1159" s="87"/>
    </row>
    <row r="1160" spans="1:4" customFormat="1" ht="15" x14ac:dyDescent="0.25">
      <c r="A1160" s="3" t="s">
        <v>419</v>
      </c>
      <c r="B1160" s="2"/>
      <c r="C1160" s="4" t="s">
        <v>420</v>
      </c>
      <c r="D1160" s="4">
        <v>1</v>
      </c>
    </row>
    <row r="1161" spans="1:4" customFormat="1" ht="15" x14ac:dyDescent="0.25">
      <c r="A1161" s="3" t="s">
        <v>421</v>
      </c>
      <c r="B1161" s="2"/>
      <c r="C1161" s="4" t="s">
        <v>422</v>
      </c>
      <c r="D1161" s="4">
        <v>2.2599999999999998</v>
      </c>
    </row>
    <row r="1162" spans="1:4" customFormat="1" ht="15" x14ac:dyDescent="0.25">
      <c r="A1162" s="3" t="s">
        <v>423</v>
      </c>
      <c r="B1162" s="2"/>
      <c r="C1162" s="4" t="s">
        <v>424</v>
      </c>
      <c r="D1162" s="4">
        <v>1.2</v>
      </c>
    </row>
    <row r="1163" spans="1:4" customFormat="1" ht="15" x14ac:dyDescent="0.25">
      <c r="A1163" s="3" t="s">
        <v>425</v>
      </c>
      <c r="B1163" s="2"/>
      <c r="C1163" s="4" t="s">
        <v>426</v>
      </c>
      <c r="D1163" s="4">
        <v>22.8</v>
      </c>
    </row>
    <row r="1164" spans="1:4" customFormat="1" ht="15" x14ac:dyDescent="0.25">
      <c r="A1164" s="3" t="s">
        <v>427</v>
      </c>
      <c r="B1164" s="2"/>
      <c r="C1164" s="4" t="s">
        <v>428</v>
      </c>
      <c r="D1164" s="4">
        <v>3</v>
      </c>
    </row>
    <row r="1165" spans="1:4" customFormat="1" ht="15" x14ac:dyDescent="0.25">
      <c r="A1165" s="3" t="s">
        <v>429</v>
      </c>
      <c r="B1165" s="2"/>
      <c r="C1165" s="4" t="s">
        <v>430</v>
      </c>
      <c r="D1165" s="4">
        <v>5</v>
      </c>
    </row>
    <row r="1166" spans="1:4" customFormat="1" ht="15" x14ac:dyDescent="0.25">
      <c r="A1166" s="3" t="s">
        <v>431</v>
      </c>
      <c r="B1166" s="2"/>
      <c r="C1166" s="4" t="s">
        <v>432</v>
      </c>
      <c r="D1166" s="4">
        <v>0.7</v>
      </c>
    </row>
    <row r="1167" spans="1:4" customFormat="1" ht="15" x14ac:dyDescent="0.25">
      <c r="A1167" s="3" t="s">
        <v>433</v>
      </c>
      <c r="B1167" s="2"/>
      <c r="C1167" s="4" t="s">
        <v>434</v>
      </c>
      <c r="D1167" s="4">
        <v>100</v>
      </c>
    </row>
    <row r="1168" spans="1:4" customFormat="1" ht="15" x14ac:dyDescent="0.25">
      <c r="A1168" s="3" t="s">
        <v>435</v>
      </c>
      <c r="B1168" s="2"/>
      <c r="C1168" s="4" t="s">
        <v>436</v>
      </c>
      <c r="D1168" s="4">
        <v>0.2</v>
      </c>
    </row>
    <row r="1169" spans="1:4" customFormat="1" ht="15" x14ac:dyDescent="0.25">
      <c r="A1169" s="3" t="s">
        <v>437</v>
      </c>
      <c r="B1169" s="2"/>
      <c r="C1169" s="4" t="s">
        <v>438</v>
      </c>
      <c r="D1169" s="4">
        <v>1.5</v>
      </c>
    </row>
    <row r="1170" spans="1:4" customFormat="1" ht="15" x14ac:dyDescent="0.25">
      <c r="A1170" s="3" t="s">
        <v>439</v>
      </c>
      <c r="B1170" s="2"/>
      <c r="C1170" s="4" t="s">
        <v>10</v>
      </c>
      <c r="D1170" s="4">
        <v>0.6</v>
      </c>
    </row>
    <row r="1171" spans="1:4" customFormat="1" ht="15" x14ac:dyDescent="0.25">
      <c r="A1171" s="3" t="s">
        <v>440</v>
      </c>
      <c r="B1171" s="2"/>
      <c r="C1171" s="4" t="s">
        <v>441</v>
      </c>
      <c r="D1171" s="4">
        <v>6.2</v>
      </c>
    </row>
    <row r="1172" spans="1:4" customFormat="1" ht="15" x14ac:dyDescent="0.25">
      <c r="A1172" s="3" t="s">
        <v>442</v>
      </c>
      <c r="B1172" s="2"/>
      <c r="C1172" s="4" t="s">
        <v>443</v>
      </c>
      <c r="D1172" s="4">
        <v>54100</v>
      </c>
    </row>
    <row r="1173" spans="1:4" customFormat="1" ht="15" x14ac:dyDescent="0.25">
      <c r="A1173" s="3" t="s">
        <v>444</v>
      </c>
      <c r="B1173" s="2"/>
      <c r="C1173" s="4" t="s">
        <v>445</v>
      </c>
      <c r="D1173" s="4">
        <v>0</v>
      </c>
    </row>
    <row r="1174" spans="1:4" customFormat="1" ht="15" x14ac:dyDescent="0.25">
      <c r="A1174" s="3" t="s">
        <v>549</v>
      </c>
      <c r="B1174" s="2"/>
      <c r="C1174" s="2"/>
      <c r="D1174" s="87"/>
    </row>
    <row r="1175" spans="1:4" customFormat="1" ht="28.5" customHeight="1" x14ac:dyDescent="0.25">
      <c r="A1175" s="102" t="s">
        <v>447</v>
      </c>
      <c r="B1175" s="102"/>
      <c r="C1175" s="52" t="s">
        <v>448</v>
      </c>
      <c r="D1175" s="88">
        <f>D1154*D1155*D1164*D1160*D1166*D1168*D1157*D1170*D1171*1000000/3600*(1-D1173)</f>
        <v>0.34720000000000001</v>
      </c>
    </row>
    <row r="1176" spans="1:4" customFormat="1" ht="28.5" customHeight="1" x14ac:dyDescent="0.25">
      <c r="A1176" s="102" t="s">
        <v>449</v>
      </c>
      <c r="B1176" s="102"/>
      <c r="C1176" s="52" t="s">
        <v>450</v>
      </c>
      <c r="D1176" s="89">
        <f>D1154*D1155*D1162*D1160*D1166*D1168*D1157*D1170*D1172*(1-D1173)</f>
        <v>4.3626239999999994</v>
      </c>
    </row>
    <row r="1177" spans="1:4" customFormat="1" ht="15" x14ac:dyDescent="0.25">
      <c r="A1177" s="6"/>
      <c r="B1177" s="2"/>
      <c r="C1177" s="2"/>
      <c r="D1177" s="2"/>
    </row>
    <row r="1178" spans="1:4" customFormat="1" ht="15" x14ac:dyDescent="0.25">
      <c r="A1178" s="3" t="s">
        <v>410</v>
      </c>
      <c r="B1178" s="2"/>
      <c r="C1178" s="2"/>
      <c r="D1178" s="2"/>
    </row>
    <row r="1179" spans="1:4" customFormat="1" ht="15" x14ac:dyDescent="0.25">
      <c r="A1179" s="3" t="s">
        <v>547</v>
      </c>
      <c r="B1179" s="2"/>
      <c r="C1179" s="2"/>
      <c r="D1179" s="2"/>
    </row>
    <row r="1180" spans="1:4" customFormat="1" ht="15" x14ac:dyDescent="0.25">
      <c r="A1180" s="3" t="s">
        <v>411</v>
      </c>
      <c r="B1180" s="2"/>
      <c r="C1180" s="4" t="s">
        <v>412</v>
      </c>
      <c r="D1180" s="4">
        <v>0.04</v>
      </c>
    </row>
    <row r="1181" spans="1:4" customFormat="1" ht="15" x14ac:dyDescent="0.25">
      <c r="A1181" s="3" t="s">
        <v>413</v>
      </c>
      <c r="B1181" s="2"/>
      <c r="C1181" s="4" t="s">
        <v>414</v>
      </c>
      <c r="D1181" s="4">
        <v>0.02</v>
      </c>
    </row>
    <row r="1182" spans="1:4" customFormat="1" ht="57" customHeight="1" x14ac:dyDescent="0.25">
      <c r="A1182" s="101" t="s">
        <v>32</v>
      </c>
      <c r="B1182" s="101"/>
      <c r="C1182" s="90"/>
      <c r="D1182" s="87"/>
    </row>
    <row r="1183" spans="1:4" customFormat="1" ht="15" x14ac:dyDescent="0.25">
      <c r="A1183" s="3" t="s">
        <v>415</v>
      </c>
      <c r="B1183" s="2"/>
      <c r="C1183" s="4" t="s">
        <v>416</v>
      </c>
      <c r="D1183" s="4">
        <v>1</v>
      </c>
    </row>
    <row r="1184" spans="1:4" customFormat="1" ht="15" x14ac:dyDescent="0.25">
      <c r="A1184" s="3" t="s">
        <v>548</v>
      </c>
      <c r="B1184" s="2"/>
      <c r="C1184" s="2"/>
      <c r="D1184" s="87"/>
    </row>
    <row r="1185" spans="1:4" customFormat="1" ht="15" x14ac:dyDescent="0.25">
      <c r="A1185" s="3" t="s">
        <v>418</v>
      </c>
      <c r="B1185" s="2"/>
      <c r="C1185" s="2"/>
      <c r="D1185" s="87"/>
    </row>
    <row r="1186" spans="1:4" customFormat="1" ht="15" x14ac:dyDescent="0.25">
      <c r="A1186" s="3" t="s">
        <v>419</v>
      </c>
      <c r="B1186" s="2"/>
      <c r="C1186" s="4" t="s">
        <v>420</v>
      </c>
      <c r="D1186" s="4">
        <v>1</v>
      </c>
    </row>
    <row r="1187" spans="1:4" customFormat="1" ht="15" x14ac:dyDescent="0.25">
      <c r="A1187" s="3" t="s">
        <v>421</v>
      </c>
      <c r="B1187" s="2"/>
      <c r="C1187" s="4" t="s">
        <v>422</v>
      </c>
      <c r="D1187" s="4">
        <v>2.2599999999999998</v>
      </c>
    </row>
    <row r="1188" spans="1:4" customFormat="1" ht="15" x14ac:dyDescent="0.25">
      <c r="A1188" s="3" t="s">
        <v>423</v>
      </c>
      <c r="B1188" s="2"/>
      <c r="C1188" s="4" t="s">
        <v>424</v>
      </c>
      <c r="D1188" s="4">
        <v>1.2</v>
      </c>
    </row>
    <row r="1189" spans="1:4" customFormat="1" ht="15" x14ac:dyDescent="0.25">
      <c r="A1189" s="3" t="s">
        <v>425</v>
      </c>
      <c r="B1189" s="2"/>
      <c r="C1189" s="4" t="s">
        <v>426</v>
      </c>
      <c r="D1189" s="4">
        <v>22.8</v>
      </c>
    </row>
    <row r="1190" spans="1:4" customFormat="1" ht="15" x14ac:dyDescent="0.25">
      <c r="A1190" s="3" t="s">
        <v>427</v>
      </c>
      <c r="B1190" s="2"/>
      <c r="C1190" s="4" t="s">
        <v>428</v>
      </c>
      <c r="D1190" s="4">
        <v>3</v>
      </c>
    </row>
    <row r="1191" spans="1:4" customFormat="1" ht="15" x14ac:dyDescent="0.25">
      <c r="A1191" s="3" t="s">
        <v>429</v>
      </c>
      <c r="B1191" s="2"/>
      <c r="C1191" s="4" t="s">
        <v>430</v>
      </c>
      <c r="D1191" s="4">
        <v>5</v>
      </c>
    </row>
    <row r="1192" spans="1:4" customFormat="1" ht="15" x14ac:dyDescent="0.25">
      <c r="A1192" s="3" t="s">
        <v>431</v>
      </c>
      <c r="B1192" s="2"/>
      <c r="C1192" s="4" t="s">
        <v>432</v>
      </c>
      <c r="D1192" s="4">
        <v>0.7</v>
      </c>
    </row>
    <row r="1193" spans="1:4" customFormat="1" ht="15" x14ac:dyDescent="0.25">
      <c r="A1193" s="3" t="s">
        <v>433</v>
      </c>
      <c r="B1193" s="2"/>
      <c r="C1193" s="4" t="s">
        <v>434</v>
      </c>
      <c r="D1193" s="4">
        <v>100</v>
      </c>
    </row>
    <row r="1194" spans="1:4" customFormat="1" ht="15" x14ac:dyDescent="0.25">
      <c r="A1194" s="3" t="s">
        <v>435</v>
      </c>
      <c r="B1194" s="2"/>
      <c r="C1194" s="4" t="s">
        <v>436</v>
      </c>
      <c r="D1194" s="4">
        <v>0.2</v>
      </c>
    </row>
    <row r="1195" spans="1:4" customFormat="1" ht="15" x14ac:dyDescent="0.25">
      <c r="A1195" s="3" t="s">
        <v>437</v>
      </c>
      <c r="B1195" s="2"/>
      <c r="C1195" s="4" t="s">
        <v>438</v>
      </c>
      <c r="D1195" s="4">
        <v>0.5</v>
      </c>
    </row>
    <row r="1196" spans="1:4" customFormat="1" ht="15" x14ac:dyDescent="0.25">
      <c r="A1196" s="3" t="s">
        <v>439</v>
      </c>
      <c r="B1196" s="2"/>
      <c r="C1196" s="4" t="s">
        <v>10</v>
      </c>
      <c r="D1196" s="4">
        <v>0.4</v>
      </c>
    </row>
    <row r="1197" spans="1:4" customFormat="1" ht="15" x14ac:dyDescent="0.25">
      <c r="A1197" s="3" t="s">
        <v>440</v>
      </c>
      <c r="B1197" s="2"/>
      <c r="C1197" s="4" t="s">
        <v>441</v>
      </c>
      <c r="D1197" s="4">
        <v>6.2</v>
      </c>
    </row>
    <row r="1198" spans="1:4" customFormat="1" ht="15" x14ac:dyDescent="0.25">
      <c r="A1198" s="3" t="s">
        <v>442</v>
      </c>
      <c r="B1198" s="2"/>
      <c r="C1198" s="4" t="s">
        <v>443</v>
      </c>
      <c r="D1198" s="4">
        <v>54100</v>
      </c>
    </row>
    <row r="1199" spans="1:4" customFormat="1" ht="15" x14ac:dyDescent="0.25">
      <c r="A1199" s="3" t="s">
        <v>444</v>
      </c>
      <c r="B1199" s="2"/>
      <c r="C1199" s="4" t="s">
        <v>445</v>
      </c>
      <c r="D1199" s="4">
        <v>0</v>
      </c>
    </row>
    <row r="1200" spans="1:4" customFormat="1" ht="15" x14ac:dyDescent="0.25">
      <c r="A1200" s="3" t="s">
        <v>550</v>
      </c>
      <c r="B1200" s="2"/>
      <c r="C1200" s="2"/>
      <c r="D1200" s="87"/>
    </row>
    <row r="1201" spans="1:4" customFormat="1" ht="30" customHeight="1" x14ac:dyDescent="0.25">
      <c r="A1201" s="102" t="s">
        <v>447</v>
      </c>
      <c r="B1201" s="102"/>
      <c r="C1201" s="52" t="s">
        <v>448</v>
      </c>
      <c r="D1201" s="88">
        <f>D1180*D1181*D1190*D1186*D1192*D1194*D1183*D1196*D1197*1000000/3600*(1-D1199)</f>
        <v>0.23146666666666671</v>
      </c>
    </row>
    <row r="1202" spans="1:4" customFormat="1" ht="30" customHeight="1" x14ac:dyDescent="0.25">
      <c r="A1202" s="102" t="s">
        <v>449</v>
      </c>
      <c r="B1202" s="102"/>
      <c r="C1202" s="52" t="s">
        <v>450</v>
      </c>
      <c r="D1202" s="89">
        <f>D1180*D1181*D1188*D1186*D1192*D1194*D1183*D1196*D1198*(1-D1199)</f>
        <v>2.9084159999999999</v>
      </c>
    </row>
    <row r="1203" spans="1:4" customFormat="1" ht="15" x14ac:dyDescent="0.25">
      <c r="A1203" s="91"/>
      <c r="B1203" s="91"/>
      <c r="C1203" s="91"/>
      <c r="D1203" s="91"/>
    </row>
    <row r="1204" spans="1:4" customFormat="1" ht="15" x14ac:dyDescent="0.25">
      <c r="A1204" s="3" t="s">
        <v>410</v>
      </c>
      <c r="B1204" s="2"/>
      <c r="C1204" s="2"/>
      <c r="D1204" s="2"/>
    </row>
    <row r="1205" spans="1:4" customFormat="1" ht="15" x14ac:dyDescent="0.25">
      <c r="A1205" s="3" t="s">
        <v>547</v>
      </c>
      <c r="B1205" s="2"/>
      <c r="C1205" s="2"/>
      <c r="D1205" s="2"/>
    </row>
    <row r="1206" spans="1:4" customFormat="1" ht="15" x14ac:dyDescent="0.25">
      <c r="A1206" s="3" t="s">
        <v>411</v>
      </c>
      <c r="B1206" s="2"/>
      <c r="C1206" s="4" t="s">
        <v>412</v>
      </c>
      <c r="D1206" s="4">
        <v>0.04</v>
      </c>
    </row>
    <row r="1207" spans="1:4" customFormat="1" ht="15" x14ac:dyDescent="0.25">
      <c r="A1207" s="3" t="s">
        <v>413</v>
      </c>
      <c r="B1207" s="2"/>
      <c r="C1207" s="4" t="s">
        <v>414</v>
      </c>
      <c r="D1207" s="4">
        <v>0.02</v>
      </c>
    </row>
    <row r="1208" spans="1:4" customFormat="1" ht="56.25" customHeight="1" x14ac:dyDescent="0.25">
      <c r="A1208" s="101" t="s">
        <v>32</v>
      </c>
      <c r="B1208" s="101"/>
      <c r="C1208" s="2"/>
      <c r="D1208" s="87"/>
    </row>
    <row r="1209" spans="1:4" customFormat="1" ht="15" x14ac:dyDescent="0.25">
      <c r="A1209" s="3" t="s">
        <v>415</v>
      </c>
      <c r="B1209" s="2"/>
      <c r="C1209" s="4" t="s">
        <v>416</v>
      </c>
      <c r="D1209" s="4">
        <v>1</v>
      </c>
    </row>
    <row r="1210" spans="1:4" customFormat="1" ht="15" x14ac:dyDescent="0.25">
      <c r="A1210" s="3" t="s">
        <v>548</v>
      </c>
      <c r="B1210" s="2"/>
      <c r="C1210" s="2"/>
      <c r="D1210" s="87"/>
    </row>
    <row r="1211" spans="1:4" customFormat="1" ht="15" x14ac:dyDescent="0.25">
      <c r="A1211" s="3" t="s">
        <v>418</v>
      </c>
      <c r="B1211" s="2"/>
      <c r="C1211" s="2"/>
      <c r="D1211" s="87"/>
    </row>
    <row r="1212" spans="1:4" customFormat="1" ht="15" x14ac:dyDescent="0.25">
      <c r="A1212" s="3" t="s">
        <v>419</v>
      </c>
      <c r="B1212" s="2"/>
      <c r="C1212" s="4" t="s">
        <v>420</v>
      </c>
      <c r="D1212" s="4">
        <v>1</v>
      </c>
    </row>
    <row r="1213" spans="1:4" customFormat="1" ht="15" x14ac:dyDescent="0.25">
      <c r="A1213" s="3" t="s">
        <v>421</v>
      </c>
      <c r="B1213" s="2"/>
      <c r="C1213" s="4" t="s">
        <v>422</v>
      </c>
      <c r="D1213" s="4">
        <v>2.2599999999999998</v>
      </c>
    </row>
    <row r="1214" spans="1:4" customFormat="1" ht="15" x14ac:dyDescent="0.25">
      <c r="A1214" s="3" t="s">
        <v>423</v>
      </c>
      <c r="B1214" s="2"/>
      <c r="C1214" s="4" t="s">
        <v>424</v>
      </c>
      <c r="D1214" s="4">
        <v>1.2</v>
      </c>
    </row>
    <row r="1215" spans="1:4" customFormat="1" ht="15" x14ac:dyDescent="0.25">
      <c r="A1215" s="3" t="s">
        <v>425</v>
      </c>
      <c r="B1215" s="2"/>
      <c r="C1215" s="4" t="s">
        <v>426</v>
      </c>
      <c r="D1215" s="4">
        <v>22.8</v>
      </c>
    </row>
    <row r="1216" spans="1:4" customFormat="1" ht="15" x14ac:dyDescent="0.25">
      <c r="A1216" s="3" t="s">
        <v>427</v>
      </c>
      <c r="B1216" s="2"/>
      <c r="C1216" s="4" t="s">
        <v>428</v>
      </c>
      <c r="D1216" s="4">
        <v>3</v>
      </c>
    </row>
    <row r="1217" spans="1:4" customFormat="1" ht="15" x14ac:dyDescent="0.25">
      <c r="A1217" s="3" t="s">
        <v>429</v>
      </c>
      <c r="B1217" s="2"/>
      <c r="C1217" s="4" t="s">
        <v>430</v>
      </c>
      <c r="D1217" s="4">
        <v>5</v>
      </c>
    </row>
    <row r="1218" spans="1:4" customFormat="1" ht="15" x14ac:dyDescent="0.25">
      <c r="A1218" s="3" t="s">
        <v>431</v>
      </c>
      <c r="B1218" s="2"/>
      <c r="C1218" s="4" t="s">
        <v>432</v>
      </c>
      <c r="D1218" s="4">
        <v>0.7</v>
      </c>
    </row>
    <row r="1219" spans="1:4" customFormat="1" ht="15" x14ac:dyDescent="0.25">
      <c r="A1219" s="3" t="s">
        <v>433</v>
      </c>
      <c r="B1219" s="2"/>
      <c r="C1219" s="4" t="s">
        <v>434</v>
      </c>
      <c r="D1219" s="4">
        <v>100</v>
      </c>
    </row>
    <row r="1220" spans="1:4" customFormat="1" ht="15" x14ac:dyDescent="0.25">
      <c r="A1220" s="3" t="s">
        <v>435</v>
      </c>
      <c r="B1220" s="2"/>
      <c r="C1220" s="4" t="s">
        <v>436</v>
      </c>
      <c r="D1220" s="4">
        <v>0.2</v>
      </c>
    </row>
    <row r="1221" spans="1:4" customFormat="1" ht="15" x14ac:dyDescent="0.25">
      <c r="A1221" s="3" t="s">
        <v>437</v>
      </c>
      <c r="B1221" s="2"/>
      <c r="C1221" s="4" t="s">
        <v>438</v>
      </c>
      <c r="D1221" s="4">
        <v>0.5</v>
      </c>
    </row>
    <row r="1222" spans="1:4" customFormat="1" ht="15" x14ac:dyDescent="0.25">
      <c r="A1222" s="3" t="s">
        <v>439</v>
      </c>
      <c r="B1222" s="2"/>
      <c r="C1222" s="4" t="s">
        <v>10</v>
      </c>
      <c r="D1222" s="4">
        <v>0.4</v>
      </c>
    </row>
    <row r="1223" spans="1:4" customFormat="1" ht="15" x14ac:dyDescent="0.25">
      <c r="A1223" s="3" t="s">
        <v>440</v>
      </c>
      <c r="B1223" s="2"/>
      <c r="C1223" s="4" t="s">
        <v>441</v>
      </c>
      <c r="D1223" s="4">
        <v>6.2</v>
      </c>
    </row>
    <row r="1224" spans="1:4" customFormat="1" ht="15" x14ac:dyDescent="0.25">
      <c r="A1224" s="3" t="s">
        <v>442</v>
      </c>
      <c r="B1224" s="2"/>
      <c r="C1224" s="4" t="s">
        <v>443</v>
      </c>
      <c r="D1224" s="4">
        <v>27050</v>
      </c>
    </row>
    <row r="1225" spans="1:4" customFormat="1" ht="15" x14ac:dyDescent="0.25">
      <c r="A1225" s="3" t="s">
        <v>444</v>
      </c>
      <c r="B1225" s="2"/>
      <c r="C1225" s="4" t="s">
        <v>445</v>
      </c>
      <c r="D1225" s="4">
        <v>0</v>
      </c>
    </row>
    <row r="1226" spans="1:4" customFormat="1" ht="15" x14ac:dyDescent="0.25">
      <c r="A1226" s="3" t="s">
        <v>551</v>
      </c>
      <c r="B1226" s="2"/>
      <c r="C1226" s="2"/>
      <c r="D1226" s="87"/>
    </row>
    <row r="1227" spans="1:4" customFormat="1" ht="30.75" customHeight="1" x14ac:dyDescent="0.25">
      <c r="A1227" s="102" t="s">
        <v>447</v>
      </c>
      <c r="B1227" s="102"/>
      <c r="C1227" s="52" t="s">
        <v>448</v>
      </c>
      <c r="D1227" s="88">
        <f>D1206*D1207*D1216*D1212*D1218*D1220*D1209*D1222*D1223*1000000/3600*(1-D1225)</f>
        <v>0.23146666666666671</v>
      </c>
    </row>
    <row r="1228" spans="1:4" customFormat="1" ht="33" customHeight="1" x14ac:dyDescent="0.25">
      <c r="A1228" s="102" t="s">
        <v>449</v>
      </c>
      <c r="B1228" s="102"/>
      <c r="C1228" s="52" t="s">
        <v>450</v>
      </c>
      <c r="D1228" s="89">
        <f>D1206*D1207*D1214*D1212*D1218*D1220*D1209*D1222*D1224*(1-D1225)</f>
        <v>1.4542079999999999</v>
      </c>
    </row>
    <row r="1229" spans="1:4" customFormat="1" ht="15" x14ac:dyDescent="0.25">
      <c r="A1229" s="6"/>
      <c r="B1229" s="2"/>
      <c r="C1229" s="2"/>
      <c r="D1229" s="2"/>
    </row>
    <row r="1230" spans="1:4" customFormat="1" ht="15" x14ac:dyDescent="0.25">
      <c r="A1230" s="3" t="s">
        <v>464</v>
      </c>
      <c r="B1230" s="2"/>
      <c r="C1230" s="2"/>
      <c r="D1230" s="2"/>
    </row>
    <row r="1231" spans="1:4" customFormat="1" ht="15" x14ac:dyDescent="0.25">
      <c r="A1231" s="3" t="s">
        <v>547</v>
      </c>
      <c r="B1231" s="2"/>
      <c r="C1231" s="2"/>
      <c r="D1231" s="2"/>
    </row>
    <row r="1232" spans="1:4" customFormat="1" ht="57.75" customHeight="1" x14ac:dyDescent="0.25">
      <c r="A1232" s="101" t="s">
        <v>32</v>
      </c>
      <c r="B1232" s="101"/>
      <c r="C1232" s="90"/>
      <c r="D1232" s="2"/>
    </row>
    <row r="1233" spans="1:4" customFormat="1" ht="15" x14ac:dyDescent="0.25">
      <c r="A1233" s="3" t="s">
        <v>415</v>
      </c>
      <c r="B1233" s="2"/>
      <c r="C1233" s="4" t="s">
        <v>416</v>
      </c>
      <c r="D1233" s="4">
        <v>1</v>
      </c>
    </row>
    <row r="1234" spans="1:4" customFormat="1" ht="15" x14ac:dyDescent="0.25">
      <c r="A1234" s="3" t="s">
        <v>548</v>
      </c>
      <c r="B1234" s="2"/>
      <c r="C1234" s="2"/>
      <c r="D1234" s="87"/>
    </row>
    <row r="1235" spans="1:4" customFormat="1" ht="15" x14ac:dyDescent="0.25">
      <c r="A1235" s="3" t="s">
        <v>418</v>
      </c>
      <c r="B1235" s="2"/>
      <c r="C1235" s="2"/>
      <c r="D1235" s="87"/>
    </row>
    <row r="1236" spans="1:4" customFormat="1" ht="15" x14ac:dyDescent="0.25">
      <c r="A1236" s="3" t="s">
        <v>453</v>
      </c>
      <c r="B1236" s="2"/>
      <c r="C1236" s="4" t="s">
        <v>420</v>
      </c>
      <c r="D1236" s="4">
        <v>1</v>
      </c>
    </row>
    <row r="1237" spans="1:4" customFormat="1" ht="15" x14ac:dyDescent="0.25">
      <c r="A1237" s="3" t="s">
        <v>454</v>
      </c>
      <c r="B1237" s="2"/>
      <c r="C1237" s="4" t="s">
        <v>422</v>
      </c>
      <c r="D1237" s="4">
        <v>2.2599999999999998</v>
      </c>
    </row>
    <row r="1238" spans="1:4" customFormat="1" ht="15" x14ac:dyDescent="0.25">
      <c r="A1238" s="3" t="s">
        <v>455</v>
      </c>
      <c r="B1238" s="2"/>
      <c r="C1238" s="4" t="s">
        <v>424</v>
      </c>
      <c r="D1238" s="4">
        <v>1.2</v>
      </c>
    </row>
    <row r="1239" spans="1:4" customFormat="1" ht="15" x14ac:dyDescent="0.25">
      <c r="A1239" s="3" t="s">
        <v>456</v>
      </c>
      <c r="B1239" s="2"/>
      <c r="C1239" s="4" t="s">
        <v>426</v>
      </c>
      <c r="D1239" s="4">
        <v>22.8</v>
      </c>
    </row>
    <row r="1240" spans="1:4" customFormat="1" ht="15" x14ac:dyDescent="0.25">
      <c r="A1240" s="3" t="s">
        <v>457</v>
      </c>
      <c r="B1240" s="2"/>
      <c r="C1240" s="4" t="s">
        <v>428</v>
      </c>
      <c r="D1240" s="4">
        <v>3</v>
      </c>
    </row>
    <row r="1241" spans="1:4" customFormat="1" ht="15" x14ac:dyDescent="0.25">
      <c r="A1241" s="3" t="s">
        <v>458</v>
      </c>
      <c r="B1241" s="2"/>
      <c r="C1241" s="4" t="s">
        <v>430</v>
      </c>
      <c r="D1241" s="4">
        <v>5</v>
      </c>
    </row>
    <row r="1242" spans="1:4" customFormat="1" ht="15" x14ac:dyDescent="0.25">
      <c r="A1242" s="3" t="s">
        <v>459</v>
      </c>
      <c r="B1242" s="2"/>
      <c r="C1242" s="4" t="s">
        <v>432</v>
      </c>
      <c r="D1242" s="4">
        <v>0.7</v>
      </c>
    </row>
    <row r="1243" spans="1:4" customFormat="1" ht="15" x14ac:dyDescent="0.25">
      <c r="A1243" s="3" t="s">
        <v>460</v>
      </c>
      <c r="B1243" s="2"/>
      <c r="C1243" s="4" t="s">
        <v>434</v>
      </c>
      <c r="D1243" s="4">
        <v>100</v>
      </c>
    </row>
    <row r="1244" spans="1:4" customFormat="1" ht="15" x14ac:dyDescent="0.25">
      <c r="A1244" s="3" t="s">
        <v>461</v>
      </c>
      <c r="B1244" s="2"/>
      <c r="C1244" s="4" t="s">
        <v>436</v>
      </c>
      <c r="D1244" s="4">
        <v>0.2</v>
      </c>
    </row>
    <row r="1245" spans="1:4" customFormat="1" ht="15" x14ac:dyDescent="0.25">
      <c r="A1245" s="3" t="s">
        <v>465</v>
      </c>
      <c r="B1245" s="2"/>
      <c r="C1245" s="4" t="s">
        <v>466</v>
      </c>
      <c r="D1245" s="4">
        <v>3163</v>
      </c>
    </row>
    <row r="1246" spans="1:4" customFormat="1" ht="15" x14ac:dyDescent="0.25">
      <c r="A1246" s="3" t="s">
        <v>467</v>
      </c>
      <c r="B1246" s="2"/>
      <c r="C1246" s="4" t="s">
        <v>468</v>
      </c>
      <c r="D1246" s="4">
        <v>1.3</v>
      </c>
    </row>
    <row r="1247" spans="1:4" customFormat="1" ht="15" x14ac:dyDescent="0.25">
      <c r="A1247" s="3" t="s">
        <v>469</v>
      </c>
      <c r="B1247" s="2"/>
      <c r="C1247" s="4" t="s">
        <v>390</v>
      </c>
      <c r="D1247" s="4">
        <v>2E-3</v>
      </c>
    </row>
    <row r="1248" spans="1:4" customFormat="1" ht="15" x14ac:dyDescent="0.25">
      <c r="A1248" s="3" t="s">
        <v>470</v>
      </c>
      <c r="B1248" s="2"/>
      <c r="C1248" s="4" t="s">
        <v>471</v>
      </c>
      <c r="D1248" s="4">
        <v>125</v>
      </c>
    </row>
    <row r="1249" spans="1:4" customFormat="1" ht="15" x14ac:dyDescent="0.25">
      <c r="A1249" s="3" t="s">
        <v>472</v>
      </c>
      <c r="B1249" s="2"/>
      <c r="C1249" s="4" t="s">
        <v>473</v>
      </c>
      <c r="D1249" s="4">
        <v>220</v>
      </c>
    </row>
    <row r="1250" spans="1:4" customFormat="1" ht="15" x14ac:dyDescent="0.25">
      <c r="A1250" s="3" t="s">
        <v>474</v>
      </c>
      <c r="B1250" s="2"/>
      <c r="C1250" s="4" t="s">
        <v>475</v>
      </c>
      <c r="D1250" s="53">
        <f>2*D1249/24</f>
        <v>18.333333333333332</v>
      </c>
    </row>
    <row r="1251" spans="1:4" customFormat="1" ht="15" x14ac:dyDescent="0.25">
      <c r="A1251" s="3" t="s">
        <v>462</v>
      </c>
      <c r="B1251" s="2"/>
      <c r="C1251" s="53" t="s">
        <v>476</v>
      </c>
      <c r="D1251" s="92">
        <v>0.8</v>
      </c>
    </row>
    <row r="1252" spans="1:4" customFormat="1" ht="27" customHeight="1" x14ac:dyDescent="0.25">
      <c r="A1252" s="102" t="s">
        <v>477</v>
      </c>
      <c r="B1252" s="102"/>
      <c r="C1252" s="53" t="s">
        <v>448</v>
      </c>
      <c r="D1252" s="55">
        <f>D1240*D1236*D1242*D1246*D1244*D1247*D1245*(1-D1251)</f>
        <v>0.69079919999999972</v>
      </c>
    </row>
    <row r="1253" spans="1:4" customFormat="1" ht="30" customHeight="1" x14ac:dyDescent="0.25">
      <c r="A1253" s="104" t="s">
        <v>478</v>
      </c>
      <c r="B1253" s="104"/>
      <c r="C1253" s="56" t="s">
        <v>450</v>
      </c>
      <c r="D1253" s="57">
        <f>0.0864*D1238*D1236*D1242*D1246*D1244*D1247*D1245*(365-(D1248+D1250))*(1-D1251)</f>
        <v>5.2920745113600001</v>
      </c>
    </row>
    <row r="1254" spans="1:4" customFormat="1" ht="15" x14ac:dyDescent="0.25">
      <c r="A1254" s="3" t="s">
        <v>479</v>
      </c>
      <c r="B1254" s="2"/>
      <c r="C1254" s="56" t="s">
        <v>480</v>
      </c>
      <c r="D1254" s="58">
        <f>D1252+D1227+D1201+D1175</f>
        <v>1.5009325333333332</v>
      </c>
    </row>
    <row r="1255" spans="1:4" customFormat="1" ht="15" x14ac:dyDescent="0.25">
      <c r="A1255" s="3" t="s">
        <v>452</v>
      </c>
      <c r="B1255" s="2"/>
      <c r="C1255" s="56" t="s">
        <v>152</v>
      </c>
      <c r="D1255" s="58">
        <f>D1253+D1228+D1202+D1176</f>
        <v>14.01732251136</v>
      </c>
    </row>
    <row r="1256" spans="1:4" customFormat="1" ht="15" x14ac:dyDescent="0.25">
      <c r="A1256" s="6"/>
      <c r="B1256" s="2"/>
      <c r="C1256" s="2"/>
      <c r="D1256" s="87"/>
    </row>
    <row r="1257" spans="1:4" customFormat="1" ht="15" x14ac:dyDescent="0.25">
      <c r="A1257" s="3" t="s">
        <v>481</v>
      </c>
      <c r="B1257" s="2"/>
      <c r="C1257" s="2"/>
      <c r="D1257" s="87"/>
    </row>
    <row r="1258" spans="1:4" customFormat="1" ht="15" x14ac:dyDescent="0.25">
      <c r="A1258" s="3" t="s">
        <v>482</v>
      </c>
      <c r="B1258" s="2"/>
      <c r="C1258" s="56" t="s">
        <v>152</v>
      </c>
      <c r="D1258" s="93">
        <f>D1150*D1255</f>
        <v>5.6069290045439999</v>
      </c>
    </row>
    <row r="1259" spans="1:4" customFormat="1" ht="15" x14ac:dyDescent="0.25">
      <c r="A1259" s="3" t="s">
        <v>483</v>
      </c>
      <c r="B1259" s="2"/>
      <c r="C1259" s="56" t="s">
        <v>480</v>
      </c>
      <c r="D1259" s="58">
        <f>D1150*D1254</f>
        <v>0.60037301333333337</v>
      </c>
    </row>
    <row r="1260" spans="1:4" customFormat="1" ht="15" x14ac:dyDescent="0.25">
      <c r="A1260" s="6"/>
      <c r="B1260" s="2"/>
      <c r="C1260" s="2"/>
      <c r="D1260" s="2"/>
    </row>
    <row r="1261" spans="1:4" customFormat="1" ht="15.75" thickBot="1" x14ac:dyDescent="0.3">
      <c r="A1261" s="3" t="s">
        <v>484</v>
      </c>
      <c r="B1261" s="2"/>
      <c r="C1261" s="2"/>
      <c r="D1261" s="2"/>
    </row>
    <row r="1262" spans="1:4" customFormat="1" ht="27.75" thickBot="1" x14ac:dyDescent="0.3">
      <c r="A1262" s="11" t="s">
        <v>56</v>
      </c>
      <c r="B1262" s="12" t="s">
        <v>57</v>
      </c>
      <c r="C1262" s="12" t="s">
        <v>58</v>
      </c>
      <c r="D1262" s="12" t="s">
        <v>59</v>
      </c>
    </row>
    <row r="1263" spans="1:4" customFormat="1" ht="54.75" customHeight="1" thickBot="1" x14ac:dyDescent="0.3">
      <c r="A1263" s="13">
        <v>2908</v>
      </c>
      <c r="B1263" s="14" t="s">
        <v>67</v>
      </c>
      <c r="C1263" s="94">
        <f>D1259</f>
        <v>0.60037301333333337</v>
      </c>
      <c r="D1263" s="95">
        <f>D1258</f>
        <v>5.6069290045439999</v>
      </c>
    </row>
    <row r="1264" spans="1:4" customFormat="1" ht="15" x14ac:dyDescent="0.25"/>
    <row r="1265" spans="1:4" customFormat="1" ht="15" x14ac:dyDescent="0.25">
      <c r="A1265" s="5" t="s">
        <v>557</v>
      </c>
      <c r="B1265" s="96"/>
      <c r="C1265" s="96"/>
    </row>
    <row r="1266" spans="1:4" customFormat="1" ht="15" x14ac:dyDescent="0.25">
      <c r="A1266" s="5" t="s">
        <v>558</v>
      </c>
      <c r="B1266" s="96"/>
      <c r="C1266" s="96"/>
    </row>
    <row r="1267" spans="1:4" customFormat="1" ht="15" x14ac:dyDescent="0.25">
      <c r="A1267" s="3" t="s">
        <v>51</v>
      </c>
      <c r="B1267" s="2"/>
      <c r="C1267" s="2"/>
      <c r="D1267" s="2"/>
    </row>
    <row r="1268" spans="1:4" customFormat="1" ht="28.5" customHeight="1" x14ac:dyDescent="0.25">
      <c r="A1268" s="103" t="s">
        <v>405</v>
      </c>
      <c r="B1268" s="103"/>
      <c r="C1268" s="103"/>
      <c r="D1268" s="103"/>
    </row>
    <row r="1269" spans="1:4" customFormat="1" ht="15" x14ac:dyDescent="0.25">
      <c r="A1269" s="3" t="s">
        <v>406</v>
      </c>
      <c r="B1269" s="2"/>
      <c r="C1269" s="2"/>
      <c r="D1269" s="2"/>
    </row>
    <row r="1270" spans="1:4" customFormat="1" ht="15" x14ac:dyDescent="0.25">
      <c r="A1270" s="3"/>
      <c r="B1270" s="2"/>
      <c r="C1270" s="2"/>
      <c r="D1270" s="2"/>
    </row>
    <row r="1271" spans="1:4" customFormat="1" ht="15" x14ac:dyDescent="0.25">
      <c r="A1271" s="3" t="s">
        <v>407</v>
      </c>
      <c r="B1271" s="2"/>
      <c r="C1271" s="4" t="s">
        <v>408</v>
      </c>
      <c r="D1271" s="4">
        <v>0.4</v>
      </c>
    </row>
    <row r="1272" spans="1:4" customFormat="1" ht="15" x14ac:dyDescent="0.25">
      <c r="A1272" s="3" t="s">
        <v>409</v>
      </c>
      <c r="B1272" s="2"/>
      <c r="C1272" s="2"/>
      <c r="D1272" s="2"/>
    </row>
    <row r="1273" spans="1:4" customFormat="1" ht="15" x14ac:dyDescent="0.25">
      <c r="A1273" s="3" t="s">
        <v>410</v>
      </c>
      <c r="B1273" s="2"/>
      <c r="C1273" s="2"/>
      <c r="D1273" s="2"/>
    </row>
    <row r="1274" spans="1:4" customFormat="1" ht="15" x14ac:dyDescent="0.25">
      <c r="A1274" s="3" t="s">
        <v>547</v>
      </c>
      <c r="B1274" s="2"/>
      <c r="C1274" s="2"/>
      <c r="D1274" s="2"/>
    </row>
    <row r="1275" spans="1:4" customFormat="1" ht="15" x14ac:dyDescent="0.25">
      <c r="A1275" s="3" t="s">
        <v>411</v>
      </c>
      <c r="B1275" s="2"/>
      <c r="C1275" s="4" t="s">
        <v>412</v>
      </c>
      <c r="D1275" s="4">
        <v>0.04</v>
      </c>
    </row>
    <row r="1276" spans="1:4" customFormat="1" ht="15" x14ac:dyDescent="0.25">
      <c r="A1276" s="3" t="s">
        <v>413</v>
      </c>
      <c r="B1276" s="2"/>
      <c r="C1276" s="4" t="s">
        <v>414</v>
      </c>
      <c r="D1276" s="4">
        <v>0.02</v>
      </c>
    </row>
    <row r="1277" spans="1:4" customFormat="1" ht="54.75" customHeight="1" x14ac:dyDescent="0.25">
      <c r="A1277" s="101" t="s">
        <v>32</v>
      </c>
      <c r="B1277" s="101"/>
      <c r="C1277" s="2"/>
      <c r="D1277" s="87"/>
    </row>
    <row r="1278" spans="1:4" customFormat="1" ht="15" x14ac:dyDescent="0.25">
      <c r="A1278" s="3" t="s">
        <v>415</v>
      </c>
      <c r="B1278" s="2"/>
      <c r="C1278" s="4" t="s">
        <v>416</v>
      </c>
      <c r="D1278" s="4">
        <v>1</v>
      </c>
    </row>
    <row r="1279" spans="1:4" customFormat="1" ht="15" x14ac:dyDescent="0.25">
      <c r="A1279" s="3" t="s">
        <v>548</v>
      </c>
      <c r="B1279" s="2"/>
      <c r="C1279" s="2"/>
      <c r="D1279" s="87"/>
    </row>
    <row r="1280" spans="1:4" customFormat="1" ht="15" x14ac:dyDescent="0.25">
      <c r="A1280" s="3" t="s">
        <v>418</v>
      </c>
      <c r="B1280" s="2"/>
      <c r="C1280" s="2"/>
      <c r="D1280" s="87"/>
    </row>
    <row r="1281" spans="1:4" customFormat="1" ht="15" x14ac:dyDescent="0.25">
      <c r="A1281" s="3" t="s">
        <v>419</v>
      </c>
      <c r="B1281" s="2"/>
      <c r="C1281" s="4" t="s">
        <v>420</v>
      </c>
      <c r="D1281" s="4">
        <v>1</v>
      </c>
    </row>
    <row r="1282" spans="1:4" customFormat="1" ht="15" x14ac:dyDescent="0.25">
      <c r="A1282" s="3" t="s">
        <v>421</v>
      </c>
      <c r="B1282" s="2"/>
      <c r="C1282" s="4" t="s">
        <v>422</v>
      </c>
      <c r="D1282" s="4">
        <v>2.2599999999999998</v>
      </c>
    </row>
    <row r="1283" spans="1:4" customFormat="1" ht="15" x14ac:dyDescent="0.25">
      <c r="A1283" s="3" t="s">
        <v>423</v>
      </c>
      <c r="B1283" s="2"/>
      <c r="C1283" s="4" t="s">
        <v>424</v>
      </c>
      <c r="D1283" s="4">
        <v>1.2</v>
      </c>
    </row>
    <row r="1284" spans="1:4" customFormat="1" ht="15" x14ac:dyDescent="0.25">
      <c r="A1284" s="3" t="s">
        <v>425</v>
      </c>
      <c r="B1284" s="2"/>
      <c r="C1284" s="4" t="s">
        <v>426</v>
      </c>
      <c r="D1284" s="4">
        <v>22.8</v>
      </c>
    </row>
    <row r="1285" spans="1:4" customFormat="1" ht="15" x14ac:dyDescent="0.25">
      <c r="A1285" s="3" t="s">
        <v>427</v>
      </c>
      <c r="B1285" s="2"/>
      <c r="C1285" s="4" t="s">
        <v>428</v>
      </c>
      <c r="D1285" s="4">
        <v>3</v>
      </c>
    </row>
    <row r="1286" spans="1:4" customFormat="1" ht="15" x14ac:dyDescent="0.25">
      <c r="A1286" s="3" t="s">
        <v>429</v>
      </c>
      <c r="B1286" s="2"/>
      <c r="C1286" s="4" t="s">
        <v>430</v>
      </c>
      <c r="D1286" s="4">
        <v>5</v>
      </c>
    </row>
    <row r="1287" spans="1:4" customFormat="1" ht="15" x14ac:dyDescent="0.25">
      <c r="A1287" s="3" t="s">
        <v>431</v>
      </c>
      <c r="B1287" s="2"/>
      <c r="C1287" s="4" t="s">
        <v>432</v>
      </c>
      <c r="D1287" s="4">
        <v>0.7</v>
      </c>
    </row>
    <row r="1288" spans="1:4" customFormat="1" ht="15" x14ac:dyDescent="0.25">
      <c r="A1288" s="3" t="s">
        <v>433</v>
      </c>
      <c r="B1288" s="2"/>
      <c r="C1288" s="4" t="s">
        <v>434</v>
      </c>
      <c r="D1288" s="4">
        <v>100</v>
      </c>
    </row>
    <row r="1289" spans="1:4" customFormat="1" ht="15" x14ac:dyDescent="0.25">
      <c r="A1289" s="3" t="s">
        <v>435</v>
      </c>
      <c r="B1289" s="2"/>
      <c r="C1289" s="4" t="s">
        <v>436</v>
      </c>
      <c r="D1289" s="4">
        <v>0.2</v>
      </c>
    </row>
    <row r="1290" spans="1:4" customFormat="1" ht="15" x14ac:dyDescent="0.25">
      <c r="A1290" s="3" t="s">
        <v>437</v>
      </c>
      <c r="B1290" s="2"/>
      <c r="C1290" s="4" t="s">
        <v>438</v>
      </c>
      <c r="D1290" s="4">
        <v>1.5</v>
      </c>
    </row>
    <row r="1291" spans="1:4" customFormat="1" ht="15" x14ac:dyDescent="0.25">
      <c r="A1291" s="3" t="s">
        <v>439</v>
      </c>
      <c r="B1291" s="2"/>
      <c r="C1291" s="4" t="s">
        <v>10</v>
      </c>
      <c r="D1291" s="4">
        <v>0.6</v>
      </c>
    </row>
    <row r="1292" spans="1:4" customFormat="1" ht="15" x14ac:dyDescent="0.25">
      <c r="A1292" s="3" t="s">
        <v>440</v>
      </c>
      <c r="B1292" s="2"/>
      <c r="C1292" s="4" t="s">
        <v>441</v>
      </c>
      <c r="D1292" s="4">
        <v>4.5</v>
      </c>
    </row>
    <row r="1293" spans="1:4" customFormat="1" ht="15" x14ac:dyDescent="0.25">
      <c r="A1293" s="3" t="s">
        <v>442</v>
      </c>
      <c r="B1293" s="2"/>
      <c r="C1293" s="4" t="s">
        <v>443</v>
      </c>
      <c r="D1293" s="4">
        <v>27050</v>
      </c>
    </row>
    <row r="1294" spans="1:4" customFormat="1" ht="15" x14ac:dyDescent="0.25">
      <c r="A1294" s="3" t="s">
        <v>444</v>
      </c>
      <c r="B1294" s="2"/>
      <c r="C1294" s="4" t="s">
        <v>445</v>
      </c>
      <c r="D1294" s="4">
        <v>0</v>
      </c>
    </row>
    <row r="1295" spans="1:4" customFormat="1" ht="15" x14ac:dyDescent="0.25">
      <c r="A1295" s="3" t="s">
        <v>549</v>
      </c>
      <c r="B1295" s="2"/>
      <c r="C1295" s="2"/>
      <c r="D1295" s="87"/>
    </row>
    <row r="1296" spans="1:4" customFormat="1" ht="28.5" customHeight="1" x14ac:dyDescent="0.25">
      <c r="A1296" s="102" t="s">
        <v>447</v>
      </c>
      <c r="B1296" s="102"/>
      <c r="C1296" s="52" t="s">
        <v>448</v>
      </c>
      <c r="D1296" s="88">
        <f>D1275*D1276*D1285*D1281*D1287*D1289*D1278*D1291*D1292*1000000/3600*(1-D1294)</f>
        <v>0.25200000000000006</v>
      </c>
    </row>
    <row r="1297" spans="1:4" customFormat="1" ht="28.5" customHeight="1" x14ac:dyDescent="0.25">
      <c r="A1297" s="102" t="s">
        <v>449</v>
      </c>
      <c r="B1297" s="102"/>
      <c r="C1297" s="52" t="s">
        <v>450</v>
      </c>
      <c r="D1297" s="89">
        <f>D1275*D1276*D1283*D1281*D1287*D1289*D1278*D1291*D1293*(1-D1294)</f>
        <v>2.1813119999999997</v>
      </c>
    </row>
    <row r="1298" spans="1:4" customFormat="1" ht="15" x14ac:dyDescent="0.25">
      <c r="A1298" s="6"/>
      <c r="B1298" s="2"/>
      <c r="C1298" s="2"/>
      <c r="D1298" s="2"/>
    </row>
    <row r="1299" spans="1:4" customFormat="1" ht="15" x14ac:dyDescent="0.25">
      <c r="A1299" s="3" t="s">
        <v>410</v>
      </c>
      <c r="B1299" s="2"/>
      <c r="C1299" s="2"/>
      <c r="D1299" s="2"/>
    </row>
    <row r="1300" spans="1:4" customFormat="1" ht="15" x14ac:dyDescent="0.25">
      <c r="A1300" s="3" t="s">
        <v>547</v>
      </c>
      <c r="B1300" s="2"/>
      <c r="C1300" s="2"/>
      <c r="D1300" s="2"/>
    </row>
    <row r="1301" spans="1:4" customFormat="1" ht="15" x14ac:dyDescent="0.25">
      <c r="A1301" s="3" t="s">
        <v>411</v>
      </c>
      <c r="B1301" s="2"/>
      <c r="C1301" s="4" t="s">
        <v>412</v>
      </c>
      <c r="D1301" s="4">
        <v>0.04</v>
      </c>
    </row>
    <row r="1302" spans="1:4" customFormat="1" ht="15" x14ac:dyDescent="0.25">
      <c r="A1302" s="3" t="s">
        <v>413</v>
      </c>
      <c r="B1302" s="2"/>
      <c r="C1302" s="4" t="s">
        <v>414</v>
      </c>
      <c r="D1302" s="4">
        <v>0.02</v>
      </c>
    </row>
    <row r="1303" spans="1:4" customFormat="1" ht="57" customHeight="1" x14ac:dyDescent="0.25">
      <c r="A1303" s="101" t="s">
        <v>32</v>
      </c>
      <c r="B1303" s="101"/>
      <c r="C1303" s="90"/>
      <c r="D1303" s="87"/>
    </row>
    <row r="1304" spans="1:4" customFormat="1" ht="15" x14ac:dyDescent="0.25">
      <c r="A1304" s="3" t="s">
        <v>415</v>
      </c>
      <c r="B1304" s="2"/>
      <c r="C1304" s="4" t="s">
        <v>416</v>
      </c>
      <c r="D1304" s="4">
        <v>1</v>
      </c>
    </row>
    <row r="1305" spans="1:4" customFormat="1" ht="15" x14ac:dyDescent="0.25">
      <c r="A1305" s="3" t="s">
        <v>548</v>
      </c>
      <c r="B1305" s="2"/>
      <c r="C1305" s="2"/>
      <c r="D1305" s="87"/>
    </row>
    <row r="1306" spans="1:4" customFormat="1" ht="15" x14ac:dyDescent="0.25">
      <c r="A1306" s="3" t="s">
        <v>418</v>
      </c>
      <c r="B1306" s="2"/>
      <c r="C1306" s="2"/>
      <c r="D1306" s="87"/>
    </row>
    <row r="1307" spans="1:4" customFormat="1" ht="15" x14ac:dyDescent="0.25">
      <c r="A1307" s="3" t="s">
        <v>419</v>
      </c>
      <c r="B1307" s="2"/>
      <c r="C1307" s="4" t="s">
        <v>420</v>
      </c>
      <c r="D1307" s="4">
        <v>1</v>
      </c>
    </row>
    <row r="1308" spans="1:4" customFormat="1" ht="15" x14ac:dyDescent="0.25">
      <c r="A1308" s="3" t="s">
        <v>421</v>
      </c>
      <c r="B1308" s="2"/>
      <c r="C1308" s="4" t="s">
        <v>422</v>
      </c>
      <c r="D1308" s="4">
        <v>2.2599999999999998</v>
      </c>
    </row>
    <row r="1309" spans="1:4" customFormat="1" ht="15" x14ac:dyDescent="0.25">
      <c r="A1309" s="3" t="s">
        <v>423</v>
      </c>
      <c r="B1309" s="2"/>
      <c r="C1309" s="4" t="s">
        <v>424</v>
      </c>
      <c r="D1309" s="4">
        <v>1.2</v>
      </c>
    </row>
    <row r="1310" spans="1:4" customFormat="1" ht="15" x14ac:dyDescent="0.25">
      <c r="A1310" s="3" t="s">
        <v>425</v>
      </c>
      <c r="B1310" s="2"/>
      <c r="C1310" s="4" t="s">
        <v>426</v>
      </c>
      <c r="D1310" s="4">
        <v>22.8</v>
      </c>
    </row>
    <row r="1311" spans="1:4" customFormat="1" ht="15" x14ac:dyDescent="0.25">
      <c r="A1311" s="3" t="s">
        <v>427</v>
      </c>
      <c r="B1311" s="2"/>
      <c r="C1311" s="4" t="s">
        <v>428</v>
      </c>
      <c r="D1311" s="4">
        <v>3</v>
      </c>
    </row>
    <row r="1312" spans="1:4" customFormat="1" ht="15" x14ac:dyDescent="0.25">
      <c r="A1312" s="3" t="s">
        <v>429</v>
      </c>
      <c r="B1312" s="2"/>
      <c r="C1312" s="4" t="s">
        <v>430</v>
      </c>
      <c r="D1312" s="4">
        <v>5</v>
      </c>
    </row>
    <row r="1313" spans="1:4" customFormat="1" ht="15" x14ac:dyDescent="0.25">
      <c r="A1313" s="3" t="s">
        <v>431</v>
      </c>
      <c r="B1313" s="2"/>
      <c r="C1313" s="4" t="s">
        <v>432</v>
      </c>
      <c r="D1313" s="4">
        <v>0.7</v>
      </c>
    </row>
    <row r="1314" spans="1:4" customFormat="1" ht="15" x14ac:dyDescent="0.25">
      <c r="A1314" s="3" t="s">
        <v>433</v>
      </c>
      <c r="B1314" s="2"/>
      <c r="C1314" s="4" t="s">
        <v>434</v>
      </c>
      <c r="D1314" s="4">
        <v>100</v>
      </c>
    </row>
    <row r="1315" spans="1:4" customFormat="1" ht="15" x14ac:dyDescent="0.25">
      <c r="A1315" s="3" t="s">
        <v>435</v>
      </c>
      <c r="B1315" s="2"/>
      <c r="C1315" s="4" t="s">
        <v>436</v>
      </c>
      <c r="D1315" s="4">
        <v>0.2</v>
      </c>
    </row>
    <row r="1316" spans="1:4" customFormat="1" ht="15" x14ac:dyDescent="0.25">
      <c r="A1316" s="3" t="s">
        <v>437</v>
      </c>
      <c r="B1316" s="2"/>
      <c r="C1316" s="4" t="s">
        <v>438</v>
      </c>
      <c r="D1316" s="4">
        <v>0.5</v>
      </c>
    </row>
    <row r="1317" spans="1:4" customFormat="1" ht="15" x14ac:dyDescent="0.25">
      <c r="A1317" s="3" t="s">
        <v>439</v>
      </c>
      <c r="B1317" s="2"/>
      <c r="C1317" s="4" t="s">
        <v>10</v>
      </c>
      <c r="D1317" s="4">
        <v>0.4</v>
      </c>
    </row>
    <row r="1318" spans="1:4" customFormat="1" ht="15" x14ac:dyDescent="0.25">
      <c r="A1318" s="3" t="s">
        <v>440</v>
      </c>
      <c r="B1318" s="2"/>
      <c r="C1318" s="4" t="s">
        <v>441</v>
      </c>
      <c r="D1318" s="4">
        <v>4.5</v>
      </c>
    </row>
    <row r="1319" spans="1:4" customFormat="1" ht="15" x14ac:dyDescent="0.25">
      <c r="A1319" s="3" t="s">
        <v>442</v>
      </c>
      <c r="B1319" s="2"/>
      <c r="C1319" s="4" t="s">
        <v>443</v>
      </c>
      <c r="D1319" s="4">
        <v>27050</v>
      </c>
    </row>
    <row r="1320" spans="1:4" customFormat="1" ht="15" x14ac:dyDescent="0.25">
      <c r="A1320" s="3" t="s">
        <v>444</v>
      </c>
      <c r="B1320" s="2"/>
      <c r="C1320" s="4" t="s">
        <v>445</v>
      </c>
      <c r="D1320" s="4">
        <v>0</v>
      </c>
    </row>
    <row r="1321" spans="1:4" customFormat="1" ht="15" x14ac:dyDescent="0.25">
      <c r="A1321" s="3" t="s">
        <v>552</v>
      </c>
      <c r="B1321" s="2"/>
      <c r="C1321" s="2"/>
      <c r="D1321" s="87"/>
    </row>
    <row r="1322" spans="1:4" customFormat="1" ht="30" customHeight="1" x14ac:dyDescent="0.25">
      <c r="A1322" s="102" t="s">
        <v>447</v>
      </c>
      <c r="B1322" s="102"/>
      <c r="C1322" s="52" t="s">
        <v>448</v>
      </c>
      <c r="D1322" s="88">
        <f>D1301*D1302*D1311*D1307*D1313*D1315*D1304*D1317*D1318*1000000/3600*(1-D1320)</f>
        <v>0.16800000000000001</v>
      </c>
    </row>
    <row r="1323" spans="1:4" customFormat="1" ht="30" customHeight="1" x14ac:dyDescent="0.25">
      <c r="A1323" s="102" t="s">
        <v>449</v>
      </c>
      <c r="B1323" s="102"/>
      <c r="C1323" s="52" t="s">
        <v>450</v>
      </c>
      <c r="D1323" s="89">
        <f>D1301*D1302*D1309*D1307*D1313*D1315*D1304*D1317*D1319*(1-D1320)</f>
        <v>1.4542079999999999</v>
      </c>
    </row>
    <row r="1324" spans="1:4" customFormat="1" ht="15" x14ac:dyDescent="0.25">
      <c r="A1324" s="91"/>
      <c r="B1324" s="91"/>
      <c r="C1324" s="91"/>
      <c r="D1324" s="91"/>
    </row>
    <row r="1325" spans="1:4" customFormat="1" ht="15" x14ac:dyDescent="0.25">
      <c r="A1325" s="3" t="s">
        <v>410</v>
      </c>
      <c r="B1325" s="2"/>
      <c r="C1325" s="2"/>
      <c r="D1325" s="2"/>
    </row>
    <row r="1326" spans="1:4" customFormat="1" ht="15" x14ac:dyDescent="0.25">
      <c r="A1326" s="3" t="s">
        <v>547</v>
      </c>
      <c r="B1326" s="2"/>
      <c r="C1326" s="2"/>
      <c r="D1326" s="2"/>
    </row>
    <row r="1327" spans="1:4" customFormat="1" ht="15" x14ac:dyDescent="0.25">
      <c r="A1327" s="3" t="s">
        <v>411</v>
      </c>
      <c r="B1327" s="2"/>
      <c r="C1327" s="4" t="s">
        <v>412</v>
      </c>
      <c r="D1327" s="4">
        <v>0.04</v>
      </c>
    </row>
    <row r="1328" spans="1:4" customFormat="1" ht="15" x14ac:dyDescent="0.25">
      <c r="A1328" s="3" t="s">
        <v>413</v>
      </c>
      <c r="B1328" s="2"/>
      <c r="C1328" s="4" t="s">
        <v>414</v>
      </c>
      <c r="D1328" s="4">
        <v>0.02</v>
      </c>
    </row>
    <row r="1329" spans="1:4" customFormat="1" ht="56.25" customHeight="1" x14ac:dyDescent="0.25">
      <c r="A1329" s="101" t="s">
        <v>32</v>
      </c>
      <c r="B1329" s="101"/>
      <c r="C1329" s="2"/>
      <c r="D1329" s="87"/>
    </row>
    <row r="1330" spans="1:4" customFormat="1" ht="15" x14ac:dyDescent="0.25">
      <c r="A1330" s="3" t="s">
        <v>415</v>
      </c>
      <c r="B1330" s="2"/>
      <c r="C1330" s="4" t="s">
        <v>416</v>
      </c>
      <c r="D1330" s="4">
        <v>1</v>
      </c>
    </row>
    <row r="1331" spans="1:4" customFormat="1" ht="15" x14ac:dyDescent="0.25">
      <c r="A1331" s="3" t="s">
        <v>548</v>
      </c>
      <c r="B1331" s="2"/>
      <c r="C1331" s="2"/>
      <c r="D1331" s="87"/>
    </row>
    <row r="1332" spans="1:4" customFormat="1" ht="15" x14ac:dyDescent="0.25">
      <c r="A1332" s="3" t="s">
        <v>418</v>
      </c>
      <c r="B1332" s="2"/>
      <c r="C1332" s="2"/>
      <c r="D1332" s="87"/>
    </row>
    <row r="1333" spans="1:4" customFormat="1" ht="15" x14ac:dyDescent="0.25">
      <c r="A1333" s="3" t="s">
        <v>419</v>
      </c>
      <c r="B1333" s="2"/>
      <c r="C1333" s="4" t="s">
        <v>420</v>
      </c>
      <c r="D1333" s="4">
        <v>1</v>
      </c>
    </row>
    <row r="1334" spans="1:4" customFormat="1" ht="15" x14ac:dyDescent="0.25">
      <c r="A1334" s="3" t="s">
        <v>421</v>
      </c>
      <c r="B1334" s="2"/>
      <c r="C1334" s="4" t="s">
        <v>422</v>
      </c>
      <c r="D1334" s="4">
        <v>2.2599999999999998</v>
      </c>
    </row>
    <row r="1335" spans="1:4" customFormat="1" ht="15" x14ac:dyDescent="0.25">
      <c r="A1335" s="3" t="s">
        <v>423</v>
      </c>
      <c r="B1335" s="2"/>
      <c r="C1335" s="4" t="s">
        <v>424</v>
      </c>
      <c r="D1335" s="4">
        <v>1.2</v>
      </c>
    </row>
    <row r="1336" spans="1:4" customFormat="1" ht="15" x14ac:dyDescent="0.25">
      <c r="A1336" s="3" t="s">
        <v>425</v>
      </c>
      <c r="B1336" s="2"/>
      <c r="C1336" s="4" t="s">
        <v>426</v>
      </c>
      <c r="D1336" s="4">
        <v>22.8</v>
      </c>
    </row>
    <row r="1337" spans="1:4" customFormat="1" ht="15" x14ac:dyDescent="0.25">
      <c r="A1337" s="3" t="s">
        <v>427</v>
      </c>
      <c r="B1337" s="2"/>
      <c r="C1337" s="4" t="s">
        <v>428</v>
      </c>
      <c r="D1337" s="4">
        <v>3</v>
      </c>
    </row>
    <row r="1338" spans="1:4" customFormat="1" ht="15" x14ac:dyDescent="0.25">
      <c r="A1338" s="3" t="s">
        <v>429</v>
      </c>
      <c r="B1338" s="2"/>
      <c r="C1338" s="4" t="s">
        <v>430</v>
      </c>
      <c r="D1338" s="4">
        <v>5</v>
      </c>
    </row>
    <row r="1339" spans="1:4" customFormat="1" ht="15" x14ac:dyDescent="0.25">
      <c r="A1339" s="3" t="s">
        <v>431</v>
      </c>
      <c r="B1339" s="2"/>
      <c r="C1339" s="4" t="s">
        <v>432</v>
      </c>
      <c r="D1339" s="4">
        <v>0.7</v>
      </c>
    </row>
    <row r="1340" spans="1:4" customFormat="1" ht="15" x14ac:dyDescent="0.25">
      <c r="A1340" s="3" t="s">
        <v>433</v>
      </c>
      <c r="B1340" s="2"/>
      <c r="C1340" s="4" t="s">
        <v>434</v>
      </c>
      <c r="D1340" s="4">
        <v>100</v>
      </c>
    </row>
    <row r="1341" spans="1:4" customFormat="1" ht="15" x14ac:dyDescent="0.25">
      <c r="A1341" s="3" t="s">
        <v>435</v>
      </c>
      <c r="B1341" s="2"/>
      <c r="C1341" s="4" t="s">
        <v>436</v>
      </c>
      <c r="D1341" s="4">
        <v>0.2</v>
      </c>
    </row>
    <row r="1342" spans="1:4" customFormat="1" ht="15" x14ac:dyDescent="0.25">
      <c r="A1342" s="3" t="s">
        <v>437</v>
      </c>
      <c r="B1342" s="2"/>
      <c r="C1342" s="4" t="s">
        <v>438</v>
      </c>
      <c r="D1342" s="4">
        <v>0.5</v>
      </c>
    </row>
    <row r="1343" spans="1:4" customFormat="1" ht="15" x14ac:dyDescent="0.25">
      <c r="A1343" s="3" t="s">
        <v>439</v>
      </c>
      <c r="B1343" s="2"/>
      <c r="C1343" s="4" t="s">
        <v>10</v>
      </c>
      <c r="D1343" s="4">
        <v>0.4</v>
      </c>
    </row>
    <row r="1344" spans="1:4" customFormat="1" ht="15" x14ac:dyDescent="0.25">
      <c r="A1344" s="3" t="s">
        <v>440</v>
      </c>
      <c r="B1344" s="2"/>
      <c r="C1344" s="4" t="s">
        <v>441</v>
      </c>
      <c r="D1344" s="4">
        <v>4.5</v>
      </c>
    </row>
    <row r="1345" spans="1:4" customFormat="1" ht="15" x14ac:dyDescent="0.25">
      <c r="A1345" s="3" t="s">
        <v>442</v>
      </c>
      <c r="B1345" s="2"/>
      <c r="C1345" s="4" t="s">
        <v>443</v>
      </c>
      <c r="D1345" s="4">
        <v>27050</v>
      </c>
    </row>
    <row r="1346" spans="1:4" customFormat="1" ht="15" x14ac:dyDescent="0.25">
      <c r="A1346" s="3" t="s">
        <v>444</v>
      </c>
      <c r="B1346" s="2"/>
      <c r="C1346" s="4" t="s">
        <v>445</v>
      </c>
      <c r="D1346" s="4">
        <v>0</v>
      </c>
    </row>
    <row r="1347" spans="1:4" customFormat="1" ht="15" x14ac:dyDescent="0.25">
      <c r="A1347" s="3" t="s">
        <v>553</v>
      </c>
      <c r="B1347" s="2"/>
      <c r="C1347" s="2"/>
      <c r="D1347" s="87"/>
    </row>
    <row r="1348" spans="1:4" customFormat="1" ht="30.75" customHeight="1" x14ac:dyDescent="0.25">
      <c r="A1348" s="102" t="s">
        <v>447</v>
      </c>
      <c r="B1348" s="102"/>
      <c r="C1348" s="52" t="s">
        <v>448</v>
      </c>
      <c r="D1348" s="88">
        <f>D1327*D1328*D1337*D1333*D1339*D1341*D1330*D1343*D1344*1000000/3600*(1-D1346)</f>
        <v>0.16800000000000001</v>
      </c>
    </row>
    <row r="1349" spans="1:4" customFormat="1" ht="26.25" customHeight="1" x14ac:dyDescent="0.25">
      <c r="A1349" s="102" t="s">
        <v>449</v>
      </c>
      <c r="B1349" s="102"/>
      <c r="C1349" s="52" t="s">
        <v>450</v>
      </c>
      <c r="D1349" s="89">
        <f>D1327*D1328*D1335*D1333*D1339*D1341*D1330*D1343*D1345*(1-D1346)</f>
        <v>1.4542079999999999</v>
      </c>
    </row>
    <row r="1350" spans="1:4" customFormat="1" ht="26.25" customHeight="1" x14ac:dyDescent="0.25">
      <c r="A1350" s="85"/>
      <c r="B1350" s="85"/>
      <c r="C1350" s="52"/>
      <c r="D1350" s="89"/>
    </row>
    <row r="1351" spans="1:4" customFormat="1" ht="15" x14ac:dyDescent="0.25">
      <c r="A1351" s="3" t="s">
        <v>479</v>
      </c>
      <c r="B1351" s="2"/>
      <c r="C1351" s="56" t="s">
        <v>480</v>
      </c>
      <c r="D1351" s="58">
        <f>D1296+D1322+D1348</f>
        <v>0.58800000000000008</v>
      </c>
    </row>
    <row r="1352" spans="1:4" customFormat="1" ht="15" x14ac:dyDescent="0.25">
      <c r="A1352" s="3" t="s">
        <v>452</v>
      </c>
      <c r="B1352" s="2"/>
      <c r="C1352" s="56" t="s">
        <v>152</v>
      </c>
      <c r="D1352" s="58">
        <f>D1297+D1323+D1349</f>
        <v>5.0897279999999991</v>
      </c>
    </row>
    <row r="1353" spans="1:4" customFormat="1" ht="15" x14ac:dyDescent="0.25">
      <c r="A1353" s="6"/>
      <c r="B1353" s="2"/>
      <c r="C1353" s="2"/>
      <c r="D1353" s="87"/>
    </row>
    <row r="1354" spans="1:4" customFormat="1" ht="15" x14ac:dyDescent="0.25">
      <c r="A1354" s="3" t="s">
        <v>481</v>
      </c>
      <c r="B1354" s="2"/>
      <c r="C1354" s="2"/>
      <c r="D1354" s="87"/>
    </row>
    <row r="1355" spans="1:4" customFormat="1" ht="15" x14ac:dyDescent="0.25">
      <c r="A1355" s="3" t="s">
        <v>482</v>
      </c>
      <c r="B1355" s="2"/>
      <c r="C1355" s="56" t="s">
        <v>152</v>
      </c>
      <c r="D1355" s="93">
        <f>D1271*D1352</f>
        <v>2.0358911999999996</v>
      </c>
    </row>
    <row r="1356" spans="1:4" customFormat="1" ht="15" x14ac:dyDescent="0.25">
      <c r="A1356" s="3" t="s">
        <v>483</v>
      </c>
      <c r="B1356" s="2"/>
      <c r="C1356" s="56" t="s">
        <v>480</v>
      </c>
      <c r="D1356" s="58">
        <f>D1271*D1351</f>
        <v>0.23520000000000005</v>
      </c>
    </row>
    <row r="1357" spans="1:4" customFormat="1" ht="15" x14ac:dyDescent="0.25">
      <c r="A1357" s="6"/>
      <c r="B1357" s="2"/>
      <c r="C1357" s="2"/>
      <c r="D1357" s="2"/>
    </row>
    <row r="1358" spans="1:4" customFormat="1" ht="15.75" thickBot="1" x14ac:dyDescent="0.3">
      <c r="A1358" s="3" t="s">
        <v>484</v>
      </c>
      <c r="B1358" s="2"/>
      <c r="C1358" s="2"/>
      <c r="D1358" s="2"/>
    </row>
    <row r="1359" spans="1:4" customFormat="1" ht="27.75" thickBot="1" x14ac:dyDescent="0.3">
      <c r="A1359" s="11" t="s">
        <v>56</v>
      </c>
      <c r="B1359" s="12" t="s">
        <v>57</v>
      </c>
      <c r="C1359" s="12" t="s">
        <v>58</v>
      </c>
      <c r="D1359" s="12" t="s">
        <v>59</v>
      </c>
    </row>
    <row r="1360" spans="1:4" customFormat="1" ht="54.75" customHeight="1" thickBot="1" x14ac:dyDescent="0.3">
      <c r="A1360" s="13">
        <v>2908</v>
      </c>
      <c r="B1360" s="14" t="s">
        <v>67</v>
      </c>
      <c r="C1360" s="94">
        <f>D1356</f>
        <v>0.23520000000000005</v>
      </c>
      <c r="D1360" s="95">
        <f>D1355</f>
        <v>2.0358911999999996</v>
      </c>
    </row>
    <row r="1361" spans="1:4" customFormat="1" ht="15" x14ac:dyDescent="0.25"/>
    <row r="1362" spans="1:4" customFormat="1" ht="15" x14ac:dyDescent="0.25">
      <c r="A1362" s="5" t="s">
        <v>560</v>
      </c>
      <c r="B1362" s="96"/>
      <c r="C1362" s="96"/>
    </row>
    <row r="1363" spans="1:4" customFormat="1" ht="15" x14ac:dyDescent="0.25">
      <c r="A1363" s="5" t="s">
        <v>559</v>
      </c>
      <c r="B1363" s="96"/>
      <c r="C1363" s="96"/>
    </row>
    <row r="1364" spans="1:4" customFormat="1" ht="15" x14ac:dyDescent="0.25">
      <c r="A1364" s="3" t="s">
        <v>51</v>
      </c>
      <c r="B1364" s="2"/>
      <c r="C1364" s="2"/>
      <c r="D1364" s="2"/>
    </row>
    <row r="1365" spans="1:4" customFormat="1" ht="15" x14ac:dyDescent="0.25">
      <c r="A1365" s="103" t="s">
        <v>405</v>
      </c>
      <c r="B1365" s="103"/>
      <c r="C1365" s="103"/>
      <c r="D1365" s="103"/>
    </row>
    <row r="1366" spans="1:4" customFormat="1" ht="15" x14ac:dyDescent="0.25">
      <c r="A1366" s="3" t="s">
        <v>406</v>
      </c>
      <c r="B1366" s="2"/>
      <c r="C1366" s="2"/>
      <c r="D1366" s="2"/>
    </row>
    <row r="1367" spans="1:4" customFormat="1" ht="15" x14ac:dyDescent="0.25">
      <c r="A1367" s="3"/>
      <c r="B1367" s="2"/>
      <c r="C1367" s="2"/>
      <c r="D1367" s="2"/>
    </row>
    <row r="1368" spans="1:4" customFormat="1" ht="15" x14ac:dyDescent="0.25">
      <c r="A1368" s="3" t="s">
        <v>407</v>
      </c>
      <c r="B1368" s="2"/>
      <c r="C1368" s="4" t="s">
        <v>408</v>
      </c>
      <c r="D1368" s="4">
        <v>0.4</v>
      </c>
    </row>
    <row r="1369" spans="1:4" customFormat="1" ht="15" x14ac:dyDescent="0.25">
      <c r="A1369" s="3" t="s">
        <v>409</v>
      </c>
      <c r="B1369" s="2"/>
      <c r="C1369" s="2"/>
      <c r="D1369" s="2"/>
    </row>
    <row r="1370" spans="1:4" customFormat="1" ht="15" x14ac:dyDescent="0.25">
      <c r="A1370" s="3" t="s">
        <v>410</v>
      </c>
      <c r="B1370" s="2"/>
      <c r="C1370" s="2"/>
      <c r="D1370" s="2"/>
    </row>
    <row r="1371" spans="1:4" customFormat="1" ht="15" x14ac:dyDescent="0.25">
      <c r="A1371" s="3" t="s">
        <v>547</v>
      </c>
      <c r="B1371" s="2"/>
      <c r="C1371" s="2"/>
      <c r="D1371" s="2"/>
    </row>
    <row r="1372" spans="1:4" customFormat="1" ht="15" x14ac:dyDescent="0.25">
      <c r="A1372" s="3" t="s">
        <v>411</v>
      </c>
      <c r="B1372" s="2"/>
      <c r="C1372" s="4" t="s">
        <v>412</v>
      </c>
      <c r="D1372" s="4">
        <v>0.04</v>
      </c>
    </row>
    <row r="1373" spans="1:4" customFormat="1" ht="15" x14ac:dyDescent="0.25">
      <c r="A1373" s="3" t="s">
        <v>413</v>
      </c>
      <c r="B1373" s="2"/>
      <c r="C1373" s="4" t="s">
        <v>414</v>
      </c>
      <c r="D1373" s="4">
        <v>0.02</v>
      </c>
    </row>
    <row r="1374" spans="1:4" customFormat="1" ht="15" x14ac:dyDescent="0.25">
      <c r="A1374" s="101" t="s">
        <v>32</v>
      </c>
      <c r="B1374" s="101"/>
      <c r="C1374" s="2"/>
      <c r="D1374" s="87"/>
    </row>
    <row r="1375" spans="1:4" customFormat="1" ht="15" x14ac:dyDescent="0.25">
      <c r="A1375" s="3" t="s">
        <v>415</v>
      </c>
      <c r="B1375" s="2"/>
      <c r="C1375" s="4" t="s">
        <v>416</v>
      </c>
      <c r="D1375" s="4">
        <v>1</v>
      </c>
    </row>
    <row r="1376" spans="1:4" customFormat="1" ht="15" x14ac:dyDescent="0.25">
      <c r="A1376" s="3" t="s">
        <v>548</v>
      </c>
      <c r="B1376" s="2"/>
      <c r="C1376" s="2"/>
      <c r="D1376" s="87"/>
    </row>
    <row r="1377" spans="1:4" customFormat="1" ht="15" x14ac:dyDescent="0.25">
      <c r="A1377" s="3" t="s">
        <v>418</v>
      </c>
      <c r="B1377" s="2"/>
      <c r="C1377" s="2"/>
      <c r="D1377" s="87"/>
    </row>
    <row r="1378" spans="1:4" customFormat="1" ht="15" x14ac:dyDescent="0.25">
      <c r="A1378" s="3" t="s">
        <v>419</v>
      </c>
      <c r="B1378" s="2"/>
      <c r="C1378" s="4" t="s">
        <v>420</v>
      </c>
      <c r="D1378" s="4">
        <v>1</v>
      </c>
    </row>
    <row r="1379" spans="1:4" customFormat="1" ht="15" x14ac:dyDescent="0.25">
      <c r="A1379" s="3" t="s">
        <v>421</v>
      </c>
      <c r="B1379" s="2"/>
      <c r="C1379" s="4" t="s">
        <v>422</v>
      </c>
      <c r="D1379" s="4">
        <v>2.2599999999999998</v>
      </c>
    </row>
    <row r="1380" spans="1:4" customFormat="1" ht="15" x14ac:dyDescent="0.25">
      <c r="A1380" s="3" t="s">
        <v>423</v>
      </c>
      <c r="B1380" s="2"/>
      <c r="C1380" s="4" t="s">
        <v>424</v>
      </c>
      <c r="D1380" s="4">
        <v>1.2</v>
      </c>
    </row>
    <row r="1381" spans="1:4" customFormat="1" ht="15" x14ac:dyDescent="0.25">
      <c r="A1381" s="3" t="s">
        <v>425</v>
      </c>
      <c r="B1381" s="2"/>
      <c r="C1381" s="4" t="s">
        <v>426</v>
      </c>
      <c r="D1381" s="4">
        <v>22.8</v>
      </c>
    </row>
    <row r="1382" spans="1:4" customFormat="1" ht="15" x14ac:dyDescent="0.25">
      <c r="A1382" s="3" t="s">
        <v>427</v>
      </c>
      <c r="B1382" s="2"/>
      <c r="C1382" s="4" t="s">
        <v>428</v>
      </c>
      <c r="D1382" s="4">
        <v>3</v>
      </c>
    </row>
    <row r="1383" spans="1:4" customFormat="1" ht="15" x14ac:dyDescent="0.25">
      <c r="A1383" s="3" t="s">
        <v>429</v>
      </c>
      <c r="B1383" s="2"/>
      <c r="C1383" s="4" t="s">
        <v>430</v>
      </c>
      <c r="D1383" s="4">
        <v>5</v>
      </c>
    </row>
    <row r="1384" spans="1:4" customFormat="1" ht="15" x14ac:dyDescent="0.25">
      <c r="A1384" s="3" t="s">
        <v>431</v>
      </c>
      <c r="B1384" s="2"/>
      <c r="C1384" s="4" t="s">
        <v>432</v>
      </c>
      <c r="D1384" s="4">
        <v>0.7</v>
      </c>
    </row>
    <row r="1385" spans="1:4" customFormat="1" ht="15" x14ac:dyDescent="0.25">
      <c r="A1385" s="3" t="s">
        <v>433</v>
      </c>
      <c r="B1385" s="2"/>
      <c r="C1385" s="4" t="s">
        <v>434</v>
      </c>
      <c r="D1385" s="4">
        <v>100</v>
      </c>
    </row>
    <row r="1386" spans="1:4" customFormat="1" ht="15" x14ac:dyDescent="0.25">
      <c r="A1386" s="3" t="s">
        <v>435</v>
      </c>
      <c r="B1386" s="2"/>
      <c r="C1386" s="4" t="s">
        <v>436</v>
      </c>
      <c r="D1386" s="4">
        <v>0.2</v>
      </c>
    </row>
    <row r="1387" spans="1:4" customFormat="1" ht="15" x14ac:dyDescent="0.25">
      <c r="A1387" s="3" t="s">
        <v>437</v>
      </c>
      <c r="B1387" s="2"/>
      <c r="C1387" s="4" t="s">
        <v>438</v>
      </c>
      <c r="D1387" s="4">
        <v>1.5</v>
      </c>
    </row>
    <row r="1388" spans="1:4" customFormat="1" ht="15" x14ac:dyDescent="0.25">
      <c r="A1388" s="3" t="s">
        <v>439</v>
      </c>
      <c r="B1388" s="2"/>
      <c r="C1388" s="4" t="s">
        <v>10</v>
      </c>
      <c r="D1388" s="4">
        <v>0.6</v>
      </c>
    </row>
    <row r="1389" spans="1:4" customFormat="1" ht="15" x14ac:dyDescent="0.25">
      <c r="A1389" s="3" t="s">
        <v>440</v>
      </c>
      <c r="B1389" s="2"/>
      <c r="C1389" s="4" t="s">
        <v>441</v>
      </c>
      <c r="D1389" s="4">
        <v>4.5</v>
      </c>
    </row>
    <row r="1390" spans="1:4" customFormat="1" ht="15" x14ac:dyDescent="0.25">
      <c r="A1390" s="3" t="s">
        <v>442</v>
      </c>
      <c r="B1390" s="2"/>
      <c r="C1390" s="4" t="s">
        <v>443</v>
      </c>
      <c r="D1390" s="4">
        <v>27050</v>
      </c>
    </row>
    <row r="1391" spans="1:4" customFormat="1" ht="15" x14ac:dyDescent="0.25">
      <c r="A1391" s="3" t="s">
        <v>444</v>
      </c>
      <c r="B1391" s="2"/>
      <c r="C1391" s="4" t="s">
        <v>445</v>
      </c>
      <c r="D1391" s="4">
        <v>0</v>
      </c>
    </row>
    <row r="1392" spans="1:4" customFormat="1" ht="15" x14ac:dyDescent="0.25">
      <c r="A1392" s="3" t="s">
        <v>549</v>
      </c>
      <c r="B1392" s="2"/>
      <c r="C1392" s="2"/>
      <c r="D1392" s="87"/>
    </row>
    <row r="1393" spans="1:4" customFormat="1" ht="15" x14ac:dyDescent="0.25">
      <c r="A1393" s="102" t="s">
        <v>447</v>
      </c>
      <c r="B1393" s="102"/>
      <c r="C1393" s="52" t="s">
        <v>448</v>
      </c>
      <c r="D1393" s="88">
        <f>D1372*D1373*D1382*D1378*D1384*D1386*D1375*D1388*D1389*1000000/3600*(1-D1391)</f>
        <v>0.25200000000000006</v>
      </c>
    </row>
    <row r="1394" spans="1:4" customFormat="1" ht="15" x14ac:dyDescent="0.25">
      <c r="A1394" s="102" t="s">
        <v>449</v>
      </c>
      <c r="B1394" s="102"/>
      <c r="C1394" s="52" t="s">
        <v>450</v>
      </c>
      <c r="D1394" s="89">
        <f>D1372*D1373*D1380*D1378*D1384*D1386*D1375*D1388*D1390*(1-D1391)</f>
        <v>2.1813119999999997</v>
      </c>
    </row>
    <row r="1395" spans="1:4" customFormat="1" ht="15" x14ac:dyDescent="0.25">
      <c r="A1395" s="6"/>
      <c r="B1395" s="2"/>
      <c r="C1395" s="2"/>
      <c r="D1395" s="2"/>
    </row>
    <row r="1396" spans="1:4" customFormat="1" ht="15" x14ac:dyDescent="0.25">
      <c r="A1396" s="3" t="s">
        <v>410</v>
      </c>
      <c r="B1396" s="2"/>
      <c r="C1396" s="2"/>
      <c r="D1396" s="2"/>
    </row>
    <row r="1397" spans="1:4" customFormat="1" ht="15" x14ac:dyDescent="0.25">
      <c r="A1397" s="3" t="s">
        <v>547</v>
      </c>
      <c r="B1397" s="2"/>
      <c r="C1397" s="2"/>
      <c r="D1397" s="2"/>
    </row>
    <row r="1398" spans="1:4" customFormat="1" ht="15" x14ac:dyDescent="0.25">
      <c r="A1398" s="3" t="s">
        <v>411</v>
      </c>
      <c r="B1398" s="2"/>
      <c r="C1398" s="4" t="s">
        <v>412</v>
      </c>
      <c r="D1398" s="4">
        <v>0.04</v>
      </c>
    </row>
    <row r="1399" spans="1:4" customFormat="1" ht="15" x14ac:dyDescent="0.25">
      <c r="A1399" s="3" t="s">
        <v>413</v>
      </c>
      <c r="B1399" s="2"/>
      <c r="C1399" s="4" t="s">
        <v>414</v>
      </c>
      <c r="D1399" s="4">
        <v>0.02</v>
      </c>
    </row>
    <row r="1400" spans="1:4" customFormat="1" ht="15" x14ac:dyDescent="0.25">
      <c r="A1400" s="101" t="s">
        <v>32</v>
      </c>
      <c r="B1400" s="101"/>
      <c r="C1400" s="90"/>
      <c r="D1400" s="87"/>
    </row>
    <row r="1401" spans="1:4" customFormat="1" ht="15" x14ac:dyDescent="0.25">
      <c r="A1401" s="3" t="s">
        <v>415</v>
      </c>
      <c r="B1401" s="2"/>
      <c r="C1401" s="4" t="s">
        <v>416</v>
      </c>
      <c r="D1401" s="4">
        <v>1</v>
      </c>
    </row>
    <row r="1402" spans="1:4" customFormat="1" ht="15" x14ac:dyDescent="0.25">
      <c r="A1402" s="3" t="s">
        <v>548</v>
      </c>
      <c r="B1402" s="2"/>
      <c r="C1402" s="2"/>
      <c r="D1402" s="87"/>
    </row>
    <row r="1403" spans="1:4" customFormat="1" ht="15" x14ac:dyDescent="0.25">
      <c r="A1403" s="3" t="s">
        <v>418</v>
      </c>
      <c r="B1403" s="2"/>
      <c r="C1403" s="2"/>
      <c r="D1403" s="87"/>
    </row>
    <row r="1404" spans="1:4" customFormat="1" ht="15" x14ac:dyDescent="0.25">
      <c r="A1404" s="3" t="s">
        <v>419</v>
      </c>
      <c r="B1404" s="2"/>
      <c r="C1404" s="4" t="s">
        <v>420</v>
      </c>
      <c r="D1404" s="4">
        <v>1</v>
      </c>
    </row>
    <row r="1405" spans="1:4" customFormat="1" ht="15" x14ac:dyDescent="0.25">
      <c r="A1405" s="3" t="s">
        <v>421</v>
      </c>
      <c r="B1405" s="2"/>
      <c r="C1405" s="4" t="s">
        <v>422</v>
      </c>
      <c r="D1405" s="4">
        <v>2.2599999999999998</v>
      </c>
    </row>
    <row r="1406" spans="1:4" customFormat="1" ht="15" x14ac:dyDescent="0.25">
      <c r="A1406" s="3" t="s">
        <v>423</v>
      </c>
      <c r="B1406" s="2"/>
      <c r="C1406" s="4" t="s">
        <v>424</v>
      </c>
      <c r="D1406" s="4">
        <v>1.2</v>
      </c>
    </row>
    <row r="1407" spans="1:4" customFormat="1" ht="15" x14ac:dyDescent="0.25">
      <c r="A1407" s="3" t="s">
        <v>425</v>
      </c>
      <c r="B1407" s="2"/>
      <c r="C1407" s="4" t="s">
        <v>426</v>
      </c>
      <c r="D1407" s="4">
        <v>22.8</v>
      </c>
    </row>
    <row r="1408" spans="1:4" customFormat="1" ht="15" x14ac:dyDescent="0.25">
      <c r="A1408" s="3" t="s">
        <v>427</v>
      </c>
      <c r="B1408" s="2"/>
      <c r="C1408" s="4" t="s">
        <v>428</v>
      </c>
      <c r="D1408" s="4">
        <v>3</v>
      </c>
    </row>
    <row r="1409" spans="1:4" customFormat="1" ht="15" x14ac:dyDescent="0.25">
      <c r="A1409" s="3" t="s">
        <v>429</v>
      </c>
      <c r="B1409" s="2"/>
      <c r="C1409" s="4" t="s">
        <v>430</v>
      </c>
      <c r="D1409" s="4">
        <v>5</v>
      </c>
    </row>
    <row r="1410" spans="1:4" customFormat="1" ht="15" x14ac:dyDescent="0.25">
      <c r="A1410" s="3" t="s">
        <v>431</v>
      </c>
      <c r="B1410" s="2"/>
      <c r="C1410" s="4" t="s">
        <v>432</v>
      </c>
      <c r="D1410" s="4">
        <v>0.7</v>
      </c>
    </row>
    <row r="1411" spans="1:4" customFormat="1" ht="15" x14ac:dyDescent="0.25">
      <c r="A1411" s="3" t="s">
        <v>433</v>
      </c>
      <c r="B1411" s="2"/>
      <c r="C1411" s="4" t="s">
        <v>434</v>
      </c>
      <c r="D1411" s="4">
        <v>100</v>
      </c>
    </row>
    <row r="1412" spans="1:4" customFormat="1" ht="15" x14ac:dyDescent="0.25">
      <c r="A1412" s="3" t="s">
        <v>435</v>
      </c>
      <c r="B1412" s="2"/>
      <c r="C1412" s="4" t="s">
        <v>436</v>
      </c>
      <c r="D1412" s="4">
        <v>0.2</v>
      </c>
    </row>
    <row r="1413" spans="1:4" customFormat="1" ht="15" x14ac:dyDescent="0.25">
      <c r="A1413" s="3" t="s">
        <v>437</v>
      </c>
      <c r="B1413" s="2"/>
      <c r="C1413" s="4" t="s">
        <v>438</v>
      </c>
      <c r="D1413" s="4">
        <v>0.5</v>
      </c>
    </row>
    <row r="1414" spans="1:4" customFormat="1" ht="15" x14ac:dyDescent="0.25">
      <c r="A1414" s="3" t="s">
        <v>439</v>
      </c>
      <c r="B1414" s="2"/>
      <c r="C1414" s="4" t="s">
        <v>10</v>
      </c>
      <c r="D1414" s="4">
        <v>0.4</v>
      </c>
    </row>
    <row r="1415" spans="1:4" customFormat="1" ht="15" x14ac:dyDescent="0.25">
      <c r="A1415" s="3" t="s">
        <v>440</v>
      </c>
      <c r="B1415" s="2"/>
      <c r="C1415" s="4" t="s">
        <v>441</v>
      </c>
      <c r="D1415" s="4">
        <v>4.5</v>
      </c>
    </row>
    <row r="1416" spans="1:4" customFormat="1" ht="15" x14ac:dyDescent="0.25">
      <c r="A1416" s="3" t="s">
        <v>442</v>
      </c>
      <c r="B1416" s="2"/>
      <c r="C1416" s="4" t="s">
        <v>443</v>
      </c>
      <c r="D1416" s="4">
        <v>27050</v>
      </c>
    </row>
    <row r="1417" spans="1:4" customFormat="1" ht="15" x14ac:dyDescent="0.25">
      <c r="A1417" s="3" t="s">
        <v>444</v>
      </c>
      <c r="B1417" s="2"/>
      <c r="C1417" s="4" t="s">
        <v>445</v>
      </c>
      <c r="D1417" s="4">
        <v>0</v>
      </c>
    </row>
    <row r="1418" spans="1:4" customFormat="1" ht="15" x14ac:dyDescent="0.25">
      <c r="A1418" s="3" t="s">
        <v>552</v>
      </c>
      <c r="B1418" s="2"/>
      <c r="C1418" s="2"/>
      <c r="D1418" s="87"/>
    </row>
    <row r="1419" spans="1:4" customFormat="1" ht="15" x14ac:dyDescent="0.25">
      <c r="A1419" s="102" t="s">
        <v>447</v>
      </c>
      <c r="B1419" s="102"/>
      <c r="C1419" s="52" t="s">
        <v>448</v>
      </c>
      <c r="D1419" s="88">
        <f>D1398*D1399*D1408*D1404*D1410*D1412*D1401*D1414*D1415*1000000/3600*(1-D1417)</f>
        <v>0.16800000000000001</v>
      </c>
    </row>
    <row r="1420" spans="1:4" customFormat="1" ht="15" x14ac:dyDescent="0.25">
      <c r="A1420" s="102" t="s">
        <v>449</v>
      </c>
      <c r="B1420" s="102"/>
      <c r="C1420" s="52" t="s">
        <v>450</v>
      </c>
      <c r="D1420" s="89">
        <f>D1398*D1399*D1406*D1404*D1410*D1412*D1401*D1414*D1416*(1-D1417)</f>
        <v>1.4542079999999999</v>
      </c>
    </row>
    <row r="1421" spans="1:4" customFormat="1" ht="15" x14ac:dyDescent="0.25">
      <c r="A1421" s="91"/>
      <c r="B1421" s="91"/>
      <c r="C1421" s="91"/>
      <c r="D1421" s="91"/>
    </row>
    <row r="1422" spans="1:4" customFormat="1" ht="15" x14ac:dyDescent="0.25">
      <c r="A1422" s="3" t="s">
        <v>410</v>
      </c>
      <c r="B1422" s="2"/>
      <c r="C1422" s="2"/>
      <c r="D1422" s="2"/>
    </row>
    <row r="1423" spans="1:4" customFormat="1" ht="15" x14ac:dyDescent="0.25">
      <c r="A1423" s="3" t="s">
        <v>547</v>
      </c>
      <c r="B1423" s="2"/>
      <c r="C1423" s="2"/>
      <c r="D1423" s="2"/>
    </row>
    <row r="1424" spans="1:4" customFormat="1" ht="15" x14ac:dyDescent="0.25">
      <c r="A1424" s="3" t="s">
        <v>411</v>
      </c>
      <c r="B1424" s="2"/>
      <c r="C1424" s="4" t="s">
        <v>412</v>
      </c>
      <c r="D1424" s="4">
        <v>0.04</v>
      </c>
    </row>
    <row r="1425" spans="1:4" customFormat="1" ht="15" x14ac:dyDescent="0.25">
      <c r="A1425" s="3" t="s">
        <v>413</v>
      </c>
      <c r="B1425" s="2"/>
      <c r="C1425" s="4" t="s">
        <v>414</v>
      </c>
      <c r="D1425" s="4">
        <v>0.02</v>
      </c>
    </row>
    <row r="1426" spans="1:4" customFormat="1" ht="15" x14ac:dyDescent="0.25">
      <c r="A1426" s="101" t="s">
        <v>32</v>
      </c>
      <c r="B1426" s="101"/>
      <c r="C1426" s="2"/>
      <c r="D1426" s="87"/>
    </row>
    <row r="1427" spans="1:4" customFormat="1" ht="15" x14ac:dyDescent="0.25">
      <c r="A1427" s="3" t="s">
        <v>415</v>
      </c>
      <c r="B1427" s="2"/>
      <c r="C1427" s="4" t="s">
        <v>416</v>
      </c>
      <c r="D1427" s="4">
        <v>1</v>
      </c>
    </row>
    <row r="1428" spans="1:4" customFormat="1" ht="15" x14ac:dyDescent="0.25">
      <c r="A1428" s="3" t="s">
        <v>548</v>
      </c>
      <c r="B1428" s="2"/>
      <c r="C1428" s="2"/>
      <c r="D1428" s="87"/>
    </row>
    <row r="1429" spans="1:4" customFormat="1" ht="15" x14ac:dyDescent="0.25">
      <c r="A1429" s="3" t="s">
        <v>418</v>
      </c>
      <c r="B1429" s="2"/>
      <c r="C1429" s="2"/>
      <c r="D1429" s="87"/>
    </row>
    <row r="1430" spans="1:4" customFormat="1" ht="15" x14ac:dyDescent="0.25">
      <c r="A1430" s="3" t="s">
        <v>419</v>
      </c>
      <c r="B1430" s="2"/>
      <c r="C1430" s="4" t="s">
        <v>420</v>
      </c>
      <c r="D1430" s="4">
        <v>1</v>
      </c>
    </row>
    <row r="1431" spans="1:4" customFormat="1" ht="15" x14ac:dyDescent="0.25">
      <c r="A1431" s="3" t="s">
        <v>421</v>
      </c>
      <c r="B1431" s="2"/>
      <c r="C1431" s="4" t="s">
        <v>422</v>
      </c>
      <c r="D1431" s="4">
        <v>2.2599999999999998</v>
      </c>
    </row>
    <row r="1432" spans="1:4" customFormat="1" ht="15" x14ac:dyDescent="0.25">
      <c r="A1432" s="3" t="s">
        <v>423</v>
      </c>
      <c r="B1432" s="2"/>
      <c r="C1432" s="4" t="s">
        <v>424</v>
      </c>
      <c r="D1432" s="4">
        <v>1.2</v>
      </c>
    </row>
    <row r="1433" spans="1:4" customFormat="1" ht="15" x14ac:dyDescent="0.25">
      <c r="A1433" s="3" t="s">
        <v>425</v>
      </c>
      <c r="B1433" s="2"/>
      <c r="C1433" s="4" t="s">
        <v>426</v>
      </c>
      <c r="D1433" s="4">
        <v>22.8</v>
      </c>
    </row>
    <row r="1434" spans="1:4" customFormat="1" ht="15" x14ac:dyDescent="0.25">
      <c r="A1434" s="3" t="s">
        <v>427</v>
      </c>
      <c r="B1434" s="2"/>
      <c r="C1434" s="4" t="s">
        <v>428</v>
      </c>
      <c r="D1434" s="4">
        <v>3</v>
      </c>
    </row>
    <row r="1435" spans="1:4" customFormat="1" ht="15" x14ac:dyDescent="0.25">
      <c r="A1435" s="3" t="s">
        <v>429</v>
      </c>
      <c r="B1435" s="2"/>
      <c r="C1435" s="4" t="s">
        <v>430</v>
      </c>
      <c r="D1435" s="4">
        <v>5</v>
      </c>
    </row>
    <row r="1436" spans="1:4" customFormat="1" ht="15" x14ac:dyDescent="0.25">
      <c r="A1436" s="3" t="s">
        <v>431</v>
      </c>
      <c r="B1436" s="2"/>
      <c r="C1436" s="4" t="s">
        <v>432</v>
      </c>
      <c r="D1436" s="4">
        <v>0.7</v>
      </c>
    </row>
    <row r="1437" spans="1:4" customFormat="1" ht="15" x14ac:dyDescent="0.25">
      <c r="A1437" s="3" t="s">
        <v>433</v>
      </c>
      <c r="B1437" s="2"/>
      <c r="C1437" s="4" t="s">
        <v>434</v>
      </c>
      <c r="D1437" s="4">
        <v>100</v>
      </c>
    </row>
    <row r="1438" spans="1:4" customFormat="1" ht="15" x14ac:dyDescent="0.25">
      <c r="A1438" s="3" t="s">
        <v>435</v>
      </c>
      <c r="B1438" s="2"/>
      <c r="C1438" s="4" t="s">
        <v>436</v>
      </c>
      <c r="D1438" s="4">
        <v>0.2</v>
      </c>
    </row>
    <row r="1439" spans="1:4" customFormat="1" ht="15" x14ac:dyDescent="0.25">
      <c r="A1439" s="3" t="s">
        <v>437</v>
      </c>
      <c r="B1439" s="2"/>
      <c r="C1439" s="4" t="s">
        <v>438</v>
      </c>
      <c r="D1439" s="4">
        <v>0.5</v>
      </c>
    </row>
    <row r="1440" spans="1:4" customFormat="1" ht="15" x14ac:dyDescent="0.25">
      <c r="A1440" s="3" t="s">
        <v>439</v>
      </c>
      <c r="B1440" s="2"/>
      <c r="C1440" s="4" t="s">
        <v>10</v>
      </c>
      <c r="D1440" s="4">
        <v>0.4</v>
      </c>
    </row>
    <row r="1441" spans="1:4" customFormat="1" ht="15" x14ac:dyDescent="0.25">
      <c r="A1441" s="3" t="s">
        <v>440</v>
      </c>
      <c r="B1441" s="2"/>
      <c r="C1441" s="4" t="s">
        <v>441</v>
      </c>
      <c r="D1441" s="4">
        <v>4.5</v>
      </c>
    </row>
    <row r="1442" spans="1:4" customFormat="1" ht="15" x14ac:dyDescent="0.25">
      <c r="A1442" s="3" t="s">
        <v>442</v>
      </c>
      <c r="B1442" s="2"/>
      <c r="C1442" s="4" t="s">
        <v>443</v>
      </c>
      <c r="D1442" s="4">
        <v>27050</v>
      </c>
    </row>
    <row r="1443" spans="1:4" customFormat="1" ht="15" x14ac:dyDescent="0.25">
      <c r="A1443" s="3" t="s">
        <v>444</v>
      </c>
      <c r="B1443" s="2"/>
      <c r="C1443" s="4" t="s">
        <v>445</v>
      </c>
      <c r="D1443" s="4">
        <v>0</v>
      </c>
    </row>
    <row r="1444" spans="1:4" customFormat="1" ht="15" x14ac:dyDescent="0.25">
      <c r="A1444" s="3" t="s">
        <v>553</v>
      </c>
      <c r="B1444" s="2"/>
      <c r="C1444" s="2"/>
      <c r="D1444" s="87"/>
    </row>
    <row r="1445" spans="1:4" customFormat="1" ht="15" x14ac:dyDescent="0.25">
      <c r="A1445" s="102" t="s">
        <v>447</v>
      </c>
      <c r="B1445" s="102"/>
      <c r="C1445" s="52" t="s">
        <v>448</v>
      </c>
      <c r="D1445" s="88">
        <f>D1424*D1425*D1434*D1430*D1436*D1438*D1427*D1440*D1441*1000000/3600*(1-D1443)</f>
        <v>0.16800000000000001</v>
      </c>
    </row>
    <row r="1446" spans="1:4" customFormat="1" ht="15" x14ac:dyDescent="0.25">
      <c r="A1446" s="102" t="s">
        <v>449</v>
      </c>
      <c r="B1446" s="102"/>
      <c r="C1446" s="52" t="s">
        <v>450</v>
      </c>
      <c r="D1446" s="89">
        <f>D1424*D1425*D1432*D1430*D1436*D1438*D1427*D1440*D1442*(1-D1443)</f>
        <v>1.4542079999999999</v>
      </c>
    </row>
    <row r="1447" spans="1:4" customFormat="1" ht="15" x14ac:dyDescent="0.25">
      <c r="A1447" s="85"/>
      <c r="B1447" s="85"/>
      <c r="C1447" s="52"/>
      <c r="D1447" s="89"/>
    </row>
    <row r="1448" spans="1:4" customFormat="1" ht="15" x14ac:dyDescent="0.25">
      <c r="A1448" s="3" t="s">
        <v>479</v>
      </c>
      <c r="B1448" s="2"/>
      <c r="C1448" s="56" t="s">
        <v>480</v>
      </c>
      <c r="D1448" s="58">
        <f>D1393+D1419+D1445</f>
        <v>0.58800000000000008</v>
      </c>
    </row>
    <row r="1449" spans="1:4" customFormat="1" ht="15" x14ac:dyDescent="0.25">
      <c r="A1449" s="3" t="s">
        <v>452</v>
      </c>
      <c r="B1449" s="2"/>
      <c r="C1449" s="56" t="s">
        <v>152</v>
      </c>
      <c r="D1449" s="58">
        <f>D1394+D1420+D1446</f>
        <v>5.0897279999999991</v>
      </c>
    </row>
    <row r="1450" spans="1:4" customFormat="1" ht="15" x14ac:dyDescent="0.25">
      <c r="A1450" s="6"/>
      <c r="B1450" s="2"/>
      <c r="C1450" s="2"/>
      <c r="D1450" s="87"/>
    </row>
    <row r="1451" spans="1:4" customFormat="1" ht="15" x14ac:dyDescent="0.25">
      <c r="A1451" s="3" t="s">
        <v>481</v>
      </c>
      <c r="B1451" s="2"/>
      <c r="C1451" s="2"/>
      <c r="D1451" s="87"/>
    </row>
    <row r="1452" spans="1:4" customFormat="1" ht="15" x14ac:dyDescent="0.25">
      <c r="A1452" s="3" t="s">
        <v>482</v>
      </c>
      <c r="B1452" s="2"/>
      <c r="C1452" s="56" t="s">
        <v>152</v>
      </c>
      <c r="D1452" s="93">
        <f>D1368*D1449</f>
        <v>2.0358911999999996</v>
      </c>
    </row>
    <row r="1453" spans="1:4" customFormat="1" ht="15" x14ac:dyDescent="0.25">
      <c r="A1453" s="3" t="s">
        <v>483</v>
      </c>
      <c r="B1453" s="2"/>
      <c r="C1453" s="56" t="s">
        <v>480</v>
      </c>
      <c r="D1453" s="58">
        <f>D1368*D1448</f>
        <v>0.23520000000000005</v>
      </c>
    </row>
    <row r="1454" spans="1:4" customFormat="1" ht="15" x14ac:dyDescent="0.25">
      <c r="A1454" s="6"/>
      <c r="B1454" s="2"/>
      <c r="C1454" s="2"/>
      <c r="D1454" s="2"/>
    </row>
    <row r="1455" spans="1:4" customFormat="1" ht="15.75" thickBot="1" x14ac:dyDescent="0.3">
      <c r="A1455" s="3" t="s">
        <v>484</v>
      </c>
      <c r="B1455" s="2"/>
      <c r="C1455" s="2"/>
      <c r="D1455" s="2"/>
    </row>
    <row r="1456" spans="1:4" customFormat="1" ht="27.75" thickBot="1" x14ac:dyDescent="0.3">
      <c r="A1456" s="11" t="s">
        <v>56</v>
      </c>
      <c r="B1456" s="12" t="s">
        <v>57</v>
      </c>
      <c r="C1456" s="12" t="s">
        <v>58</v>
      </c>
      <c r="D1456" s="12" t="s">
        <v>59</v>
      </c>
    </row>
    <row r="1457" spans="1:4" customFormat="1" ht="39" thickBot="1" x14ac:dyDescent="0.3">
      <c r="A1457" s="13">
        <v>2908</v>
      </c>
      <c r="B1457" s="14" t="s">
        <v>67</v>
      </c>
      <c r="C1457" s="94">
        <f>D1453</f>
        <v>0.23520000000000005</v>
      </c>
      <c r="D1457" s="95">
        <f>D1452</f>
        <v>2.0358911999999996</v>
      </c>
    </row>
    <row r="1458" spans="1:4" customFormat="1" ht="15" x14ac:dyDescent="0.25"/>
    <row r="1459" spans="1:4" customFormat="1" ht="15" x14ac:dyDescent="0.25">
      <c r="A1459" s="5" t="s">
        <v>561</v>
      </c>
      <c r="B1459" s="96"/>
    </row>
    <row r="1460" spans="1:4" customFormat="1" ht="15" x14ac:dyDescent="0.25">
      <c r="A1460" s="5" t="s">
        <v>562</v>
      </c>
      <c r="B1460" s="96"/>
    </row>
    <row r="1461" spans="1:4" customFormat="1" ht="15" x14ac:dyDescent="0.25">
      <c r="A1461" s="3" t="s">
        <v>51</v>
      </c>
      <c r="B1461" s="2"/>
      <c r="C1461" s="2"/>
      <c r="D1461" s="2"/>
    </row>
    <row r="1462" spans="1:4" customFormat="1" ht="28.5" customHeight="1" x14ac:dyDescent="0.25">
      <c r="A1462" s="103" t="s">
        <v>405</v>
      </c>
      <c r="B1462" s="103"/>
      <c r="C1462" s="103"/>
      <c r="D1462" s="103"/>
    </row>
    <row r="1463" spans="1:4" customFormat="1" ht="15" x14ac:dyDescent="0.25">
      <c r="A1463" s="3" t="s">
        <v>406</v>
      </c>
      <c r="B1463" s="2"/>
      <c r="C1463" s="2"/>
      <c r="D1463" s="2"/>
    </row>
    <row r="1464" spans="1:4" customFormat="1" ht="15" x14ac:dyDescent="0.25">
      <c r="A1464" s="3"/>
      <c r="B1464" s="2"/>
      <c r="C1464" s="2"/>
      <c r="D1464" s="2"/>
    </row>
    <row r="1465" spans="1:4" customFormat="1" ht="15" x14ac:dyDescent="0.25">
      <c r="A1465" s="3" t="s">
        <v>407</v>
      </c>
      <c r="B1465" s="2"/>
      <c r="C1465" s="4" t="s">
        <v>408</v>
      </c>
      <c r="D1465" s="4">
        <v>0.4</v>
      </c>
    </row>
    <row r="1466" spans="1:4" customFormat="1" ht="15" x14ac:dyDescent="0.25">
      <c r="A1466" s="3" t="s">
        <v>409</v>
      </c>
      <c r="B1466" s="2"/>
      <c r="C1466" s="2"/>
      <c r="D1466" s="2"/>
    </row>
    <row r="1467" spans="1:4" customFormat="1" ht="15" x14ac:dyDescent="0.25">
      <c r="A1467" s="3" t="s">
        <v>410</v>
      </c>
      <c r="B1467" s="2"/>
      <c r="C1467" s="2"/>
      <c r="D1467" s="2"/>
    </row>
    <row r="1468" spans="1:4" customFormat="1" ht="15" x14ac:dyDescent="0.25">
      <c r="A1468" s="3" t="s">
        <v>547</v>
      </c>
      <c r="B1468" s="2"/>
      <c r="C1468" s="2"/>
      <c r="D1468" s="2"/>
    </row>
    <row r="1469" spans="1:4" customFormat="1" ht="15" x14ac:dyDescent="0.25">
      <c r="A1469" s="3" t="s">
        <v>411</v>
      </c>
      <c r="B1469" s="2"/>
      <c r="C1469" s="4" t="s">
        <v>412</v>
      </c>
      <c r="D1469" s="4">
        <v>0.04</v>
      </c>
    </row>
    <row r="1470" spans="1:4" customFormat="1" ht="15" x14ac:dyDescent="0.25">
      <c r="A1470" s="3" t="s">
        <v>413</v>
      </c>
      <c r="B1470" s="2"/>
      <c r="C1470" s="4" t="s">
        <v>414</v>
      </c>
      <c r="D1470" s="4">
        <v>0.02</v>
      </c>
    </row>
    <row r="1471" spans="1:4" customFormat="1" ht="54.75" customHeight="1" x14ac:dyDescent="0.25">
      <c r="A1471" s="101" t="s">
        <v>32</v>
      </c>
      <c r="B1471" s="101"/>
      <c r="C1471" s="2"/>
      <c r="D1471" s="87"/>
    </row>
    <row r="1472" spans="1:4" customFormat="1" ht="15" x14ac:dyDescent="0.25">
      <c r="A1472" s="3" t="s">
        <v>415</v>
      </c>
      <c r="B1472" s="2"/>
      <c r="C1472" s="4" t="s">
        <v>416</v>
      </c>
      <c r="D1472" s="4">
        <v>1</v>
      </c>
    </row>
    <row r="1473" spans="1:4" customFormat="1" ht="15" x14ac:dyDescent="0.25">
      <c r="A1473" s="3" t="s">
        <v>548</v>
      </c>
      <c r="B1473" s="2"/>
      <c r="C1473" s="2"/>
      <c r="D1473" s="87"/>
    </row>
    <row r="1474" spans="1:4" customFormat="1" ht="15" x14ac:dyDescent="0.25">
      <c r="A1474" s="3" t="s">
        <v>418</v>
      </c>
      <c r="B1474" s="2"/>
      <c r="C1474" s="2"/>
      <c r="D1474" s="87"/>
    </row>
    <row r="1475" spans="1:4" customFormat="1" ht="15" x14ac:dyDescent="0.25">
      <c r="A1475" s="3" t="s">
        <v>419</v>
      </c>
      <c r="B1475" s="2"/>
      <c r="C1475" s="4" t="s">
        <v>420</v>
      </c>
      <c r="D1475" s="4">
        <v>1</v>
      </c>
    </row>
    <row r="1476" spans="1:4" customFormat="1" ht="15" x14ac:dyDescent="0.25">
      <c r="A1476" s="3" t="s">
        <v>421</v>
      </c>
      <c r="B1476" s="2"/>
      <c r="C1476" s="4" t="s">
        <v>422</v>
      </c>
      <c r="D1476" s="4">
        <v>2.2599999999999998</v>
      </c>
    </row>
    <row r="1477" spans="1:4" customFormat="1" ht="15" x14ac:dyDescent="0.25">
      <c r="A1477" s="3" t="s">
        <v>423</v>
      </c>
      <c r="B1477" s="2"/>
      <c r="C1477" s="4" t="s">
        <v>424</v>
      </c>
      <c r="D1477" s="4">
        <v>1.2</v>
      </c>
    </row>
    <row r="1478" spans="1:4" customFormat="1" ht="15" x14ac:dyDescent="0.25">
      <c r="A1478" s="3" t="s">
        <v>425</v>
      </c>
      <c r="B1478" s="2"/>
      <c r="C1478" s="4" t="s">
        <v>426</v>
      </c>
      <c r="D1478" s="4">
        <v>22.8</v>
      </c>
    </row>
    <row r="1479" spans="1:4" customFormat="1" ht="15" x14ac:dyDescent="0.25">
      <c r="A1479" s="3" t="s">
        <v>427</v>
      </c>
      <c r="B1479" s="2"/>
      <c r="C1479" s="4" t="s">
        <v>428</v>
      </c>
      <c r="D1479" s="4">
        <v>3</v>
      </c>
    </row>
    <row r="1480" spans="1:4" customFormat="1" ht="15" x14ac:dyDescent="0.25">
      <c r="A1480" s="3" t="s">
        <v>429</v>
      </c>
      <c r="B1480" s="2"/>
      <c r="C1480" s="4" t="s">
        <v>430</v>
      </c>
      <c r="D1480" s="4">
        <v>5</v>
      </c>
    </row>
    <row r="1481" spans="1:4" customFormat="1" ht="15" x14ac:dyDescent="0.25">
      <c r="A1481" s="3" t="s">
        <v>431</v>
      </c>
      <c r="B1481" s="2"/>
      <c r="C1481" s="4" t="s">
        <v>432</v>
      </c>
      <c r="D1481" s="4">
        <v>0.7</v>
      </c>
    </row>
    <row r="1482" spans="1:4" customFormat="1" ht="15" x14ac:dyDescent="0.25">
      <c r="A1482" s="3" t="s">
        <v>433</v>
      </c>
      <c r="B1482" s="2"/>
      <c r="C1482" s="4" t="s">
        <v>434</v>
      </c>
      <c r="D1482" s="4">
        <v>100</v>
      </c>
    </row>
    <row r="1483" spans="1:4" customFormat="1" ht="15" x14ac:dyDescent="0.25">
      <c r="A1483" s="3" t="s">
        <v>435</v>
      </c>
      <c r="B1483" s="2"/>
      <c r="C1483" s="4" t="s">
        <v>436</v>
      </c>
      <c r="D1483" s="4">
        <v>0.2</v>
      </c>
    </row>
    <row r="1484" spans="1:4" customFormat="1" ht="15" x14ac:dyDescent="0.25">
      <c r="A1484" s="3" t="s">
        <v>437</v>
      </c>
      <c r="B1484" s="2"/>
      <c r="C1484" s="4" t="s">
        <v>438</v>
      </c>
      <c r="D1484" s="4">
        <v>1.5</v>
      </c>
    </row>
    <row r="1485" spans="1:4" customFormat="1" ht="15" x14ac:dyDescent="0.25">
      <c r="A1485" s="3" t="s">
        <v>439</v>
      </c>
      <c r="B1485" s="2"/>
      <c r="C1485" s="4" t="s">
        <v>10</v>
      </c>
      <c r="D1485" s="4">
        <v>0.6</v>
      </c>
    </row>
    <row r="1486" spans="1:4" customFormat="1" ht="15" x14ac:dyDescent="0.25">
      <c r="A1486" s="3" t="s">
        <v>440</v>
      </c>
      <c r="B1486" s="2"/>
      <c r="C1486" s="4" t="s">
        <v>441</v>
      </c>
      <c r="D1486" s="4">
        <v>8.1999999999999993</v>
      </c>
    </row>
    <row r="1487" spans="1:4" customFormat="1" ht="15" x14ac:dyDescent="0.25">
      <c r="A1487" s="3" t="s">
        <v>442</v>
      </c>
      <c r="B1487" s="2"/>
      <c r="C1487" s="4" t="s">
        <v>443</v>
      </c>
      <c r="D1487" s="4">
        <v>72000</v>
      </c>
    </row>
    <row r="1488" spans="1:4" customFormat="1" ht="15" x14ac:dyDescent="0.25">
      <c r="A1488" s="3" t="s">
        <v>444</v>
      </c>
      <c r="B1488" s="2"/>
      <c r="C1488" s="4" t="s">
        <v>445</v>
      </c>
      <c r="D1488" s="4">
        <v>0</v>
      </c>
    </row>
    <row r="1489" spans="1:4" customFormat="1" ht="15" x14ac:dyDescent="0.25">
      <c r="A1489" s="3" t="s">
        <v>549</v>
      </c>
      <c r="B1489" s="2"/>
      <c r="C1489" s="2"/>
      <c r="D1489" s="87"/>
    </row>
    <row r="1490" spans="1:4" customFormat="1" ht="28.5" customHeight="1" x14ac:dyDescent="0.25">
      <c r="A1490" s="102" t="s">
        <v>447</v>
      </c>
      <c r="B1490" s="102"/>
      <c r="C1490" s="52" t="s">
        <v>448</v>
      </c>
      <c r="D1490" s="88">
        <f>D1469*D1470*D1479*D1475*D1481*D1483*D1472*D1485*D1486*1000000/3600*(1-D1488)</f>
        <v>0.45920000000000005</v>
      </c>
    </row>
    <row r="1491" spans="1:4" customFormat="1" ht="28.5" customHeight="1" x14ac:dyDescent="0.25">
      <c r="A1491" s="102" t="s">
        <v>449</v>
      </c>
      <c r="B1491" s="102"/>
      <c r="C1491" s="52" t="s">
        <v>450</v>
      </c>
      <c r="D1491" s="89">
        <f>D1469*D1470*D1477*D1475*D1481*D1483*D1472*D1485*D1487*(1-D1488)</f>
        <v>5.8060799999999988</v>
      </c>
    </row>
    <row r="1492" spans="1:4" customFormat="1" ht="15" x14ac:dyDescent="0.25">
      <c r="A1492" s="6"/>
      <c r="B1492" s="2"/>
      <c r="C1492" s="2"/>
      <c r="D1492" s="2"/>
    </row>
    <row r="1493" spans="1:4" customFormat="1" ht="15" x14ac:dyDescent="0.25">
      <c r="A1493" s="3" t="s">
        <v>410</v>
      </c>
      <c r="B1493" s="2"/>
      <c r="C1493" s="2"/>
      <c r="D1493" s="2"/>
    </row>
    <row r="1494" spans="1:4" customFormat="1" ht="15" x14ac:dyDescent="0.25">
      <c r="A1494" s="3" t="s">
        <v>547</v>
      </c>
      <c r="B1494" s="2"/>
      <c r="C1494" s="2"/>
      <c r="D1494" s="2"/>
    </row>
    <row r="1495" spans="1:4" customFormat="1" ht="15" x14ac:dyDescent="0.25">
      <c r="A1495" s="3" t="s">
        <v>411</v>
      </c>
      <c r="B1495" s="2"/>
      <c r="C1495" s="4" t="s">
        <v>412</v>
      </c>
      <c r="D1495" s="4">
        <v>0.04</v>
      </c>
    </row>
    <row r="1496" spans="1:4" customFormat="1" ht="15" x14ac:dyDescent="0.25">
      <c r="A1496" s="3" t="s">
        <v>413</v>
      </c>
      <c r="B1496" s="2"/>
      <c r="C1496" s="4" t="s">
        <v>414</v>
      </c>
      <c r="D1496" s="4">
        <v>0.02</v>
      </c>
    </row>
    <row r="1497" spans="1:4" customFormat="1" ht="57" customHeight="1" x14ac:dyDescent="0.25">
      <c r="A1497" s="101" t="s">
        <v>32</v>
      </c>
      <c r="B1497" s="101"/>
      <c r="C1497" s="90"/>
      <c r="D1497" s="87"/>
    </row>
    <row r="1498" spans="1:4" customFormat="1" ht="15" x14ac:dyDescent="0.25">
      <c r="A1498" s="3" t="s">
        <v>415</v>
      </c>
      <c r="B1498" s="2"/>
      <c r="C1498" s="4" t="s">
        <v>416</v>
      </c>
      <c r="D1498" s="4">
        <v>1</v>
      </c>
    </row>
    <row r="1499" spans="1:4" customFormat="1" ht="15" x14ac:dyDescent="0.25">
      <c r="A1499" s="3" t="s">
        <v>548</v>
      </c>
      <c r="B1499" s="2"/>
      <c r="C1499" s="2"/>
      <c r="D1499" s="87"/>
    </row>
    <row r="1500" spans="1:4" customFormat="1" ht="15" x14ac:dyDescent="0.25">
      <c r="A1500" s="3" t="s">
        <v>418</v>
      </c>
      <c r="B1500" s="2"/>
      <c r="C1500" s="2"/>
      <c r="D1500" s="87"/>
    </row>
    <row r="1501" spans="1:4" customFormat="1" ht="15" x14ac:dyDescent="0.25">
      <c r="A1501" s="3" t="s">
        <v>419</v>
      </c>
      <c r="B1501" s="2"/>
      <c r="C1501" s="4" t="s">
        <v>420</v>
      </c>
      <c r="D1501" s="4">
        <v>1</v>
      </c>
    </row>
    <row r="1502" spans="1:4" customFormat="1" ht="15" x14ac:dyDescent="0.25">
      <c r="A1502" s="3" t="s">
        <v>421</v>
      </c>
      <c r="B1502" s="2"/>
      <c r="C1502" s="4" t="s">
        <v>422</v>
      </c>
      <c r="D1502" s="4">
        <v>2.2599999999999998</v>
      </c>
    </row>
    <row r="1503" spans="1:4" customFormat="1" ht="15" x14ac:dyDescent="0.25">
      <c r="A1503" s="3" t="s">
        <v>423</v>
      </c>
      <c r="B1503" s="2"/>
      <c r="C1503" s="4" t="s">
        <v>424</v>
      </c>
      <c r="D1503" s="4">
        <v>1.2</v>
      </c>
    </row>
    <row r="1504" spans="1:4" customFormat="1" ht="15" x14ac:dyDescent="0.25">
      <c r="A1504" s="3" t="s">
        <v>425</v>
      </c>
      <c r="B1504" s="2"/>
      <c r="C1504" s="4" t="s">
        <v>426</v>
      </c>
      <c r="D1504" s="4">
        <v>22.8</v>
      </c>
    </row>
    <row r="1505" spans="1:4" customFormat="1" ht="15" x14ac:dyDescent="0.25">
      <c r="A1505" s="3" t="s">
        <v>427</v>
      </c>
      <c r="B1505" s="2"/>
      <c r="C1505" s="4" t="s">
        <v>428</v>
      </c>
      <c r="D1505" s="4">
        <v>3</v>
      </c>
    </row>
    <row r="1506" spans="1:4" customFormat="1" ht="15" x14ac:dyDescent="0.25">
      <c r="A1506" s="3" t="s">
        <v>429</v>
      </c>
      <c r="B1506" s="2"/>
      <c r="C1506" s="4" t="s">
        <v>430</v>
      </c>
      <c r="D1506" s="4">
        <v>5</v>
      </c>
    </row>
    <row r="1507" spans="1:4" customFormat="1" ht="15" x14ac:dyDescent="0.25">
      <c r="A1507" s="3" t="s">
        <v>431</v>
      </c>
      <c r="B1507" s="2"/>
      <c r="C1507" s="4" t="s">
        <v>432</v>
      </c>
      <c r="D1507" s="4">
        <v>0.7</v>
      </c>
    </row>
    <row r="1508" spans="1:4" customFormat="1" ht="15" x14ac:dyDescent="0.25">
      <c r="A1508" s="3" t="s">
        <v>433</v>
      </c>
      <c r="B1508" s="2"/>
      <c r="C1508" s="4" t="s">
        <v>434</v>
      </c>
      <c r="D1508" s="4">
        <v>100</v>
      </c>
    </row>
    <row r="1509" spans="1:4" customFormat="1" ht="15" x14ac:dyDescent="0.25">
      <c r="A1509" s="3" t="s">
        <v>435</v>
      </c>
      <c r="B1509" s="2"/>
      <c r="C1509" s="4" t="s">
        <v>436</v>
      </c>
      <c r="D1509" s="4">
        <v>0.2</v>
      </c>
    </row>
    <row r="1510" spans="1:4" customFormat="1" ht="15" x14ac:dyDescent="0.25">
      <c r="A1510" s="3" t="s">
        <v>437</v>
      </c>
      <c r="B1510" s="2"/>
      <c r="C1510" s="4" t="s">
        <v>438</v>
      </c>
      <c r="D1510" s="4">
        <v>0.5</v>
      </c>
    </row>
    <row r="1511" spans="1:4" customFormat="1" ht="15" x14ac:dyDescent="0.25">
      <c r="A1511" s="3" t="s">
        <v>439</v>
      </c>
      <c r="B1511" s="2"/>
      <c r="C1511" s="4" t="s">
        <v>10</v>
      </c>
      <c r="D1511" s="4">
        <v>0.4</v>
      </c>
    </row>
    <row r="1512" spans="1:4" customFormat="1" ht="15" x14ac:dyDescent="0.25">
      <c r="A1512" s="3" t="s">
        <v>440</v>
      </c>
      <c r="B1512" s="2"/>
      <c r="C1512" s="4" t="s">
        <v>441</v>
      </c>
      <c r="D1512" s="4">
        <v>8.1999999999999993</v>
      </c>
    </row>
    <row r="1513" spans="1:4" customFormat="1" ht="15" x14ac:dyDescent="0.25">
      <c r="A1513" s="3" t="s">
        <v>442</v>
      </c>
      <c r="B1513" s="2"/>
      <c r="C1513" s="4" t="s">
        <v>443</v>
      </c>
      <c r="D1513" s="4">
        <v>72000</v>
      </c>
    </row>
    <row r="1514" spans="1:4" customFormat="1" ht="15" x14ac:dyDescent="0.25">
      <c r="A1514" s="3" t="s">
        <v>444</v>
      </c>
      <c r="B1514" s="2"/>
      <c r="C1514" s="4" t="s">
        <v>445</v>
      </c>
      <c r="D1514" s="4">
        <v>0</v>
      </c>
    </row>
    <row r="1515" spans="1:4" customFormat="1" ht="15" x14ac:dyDescent="0.25">
      <c r="A1515" s="3" t="s">
        <v>550</v>
      </c>
      <c r="B1515" s="2"/>
      <c r="C1515" s="2"/>
      <c r="D1515" s="87"/>
    </row>
    <row r="1516" spans="1:4" customFormat="1" ht="30" customHeight="1" x14ac:dyDescent="0.25">
      <c r="A1516" s="102" t="s">
        <v>447</v>
      </c>
      <c r="B1516" s="102"/>
      <c r="C1516" s="52" t="s">
        <v>448</v>
      </c>
      <c r="D1516" s="88">
        <f>D1495*D1496*D1505*D1501*D1507*D1509*D1498*D1511*D1512*1000000/3600*(1-D1514)</f>
        <v>0.30613333333333337</v>
      </c>
    </row>
    <row r="1517" spans="1:4" customFormat="1" ht="30" customHeight="1" x14ac:dyDescent="0.25">
      <c r="A1517" s="102" t="s">
        <v>449</v>
      </c>
      <c r="B1517" s="102"/>
      <c r="C1517" s="52" t="s">
        <v>450</v>
      </c>
      <c r="D1517" s="89">
        <f>D1495*D1496*D1503*D1501*D1507*D1509*D1498*D1511*D1513*(1-D1514)</f>
        <v>3.8707199999999999</v>
      </c>
    </row>
    <row r="1518" spans="1:4" customFormat="1" ht="15" x14ac:dyDescent="0.25">
      <c r="A1518" s="91"/>
      <c r="B1518" s="91"/>
      <c r="C1518" s="91"/>
      <c r="D1518" s="91"/>
    </row>
    <row r="1519" spans="1:4" customFormat="1" ht="15" x14ac:dyDescent="0.25">
      <c r="A1519" s="3" t="s">
        <v>410</v>
      </c>
      <c r="B1519" s="2"/>
      <c r="C1519" s="2"/>
      <c r="D1519" s="2"/>
    </row>
    <row r="1520" spans="1:4" customFormat="1" ht="15" x14ac:dyDescent="0.25">
      <c r="A1520" s="3" t="s">
        <v>547</v>
      </c>
      <c r="B1520" s="2"/>
      <c r="C1520" s="2"/>
      <c r="D1520" s="2"/>
    </row>
    <row r="1521" spans="1:4" customFormat="1" ht="15" x14ac:dyDescent="0.25">
      <c r="A1521" s="3" t="s">
        <v>411</v>
      </c>
      <c r="B1521" s="2"/>
      <c r="C1521" s="4" t="s">
        <v>412</v>
      </c>
      <c r="D1521" s="4">
        <v>0.04</v>
      </c>
    </row>
    <row r="1522" spans="1:4" customFormat="1" ht="15" x14ac:dyDescent="0.25">
      <c r="A1522" s="3" t="s">
        <v>413</v>
      </c>
      <c r="B1522" s="2"/>
      <c r="C1522" s="4" t="s">
        <v>414</v>
      </c>
      <c r="D1522" s="4">
        <v>0.02</v>
      </c>
    </row>
    <row r="1523" spans="1:4" customFormat="1" ht="56.25" customHeight="1" x14ac:dyDescent="0.25">
      <c r="A1523" s="101" t="s">
        <v>32</v>
      </c>
      <c r="B1523" s="101"/>
      <c r="C1523" s="2"/>
      <c r="D1523" s="87"/>
    </row>
    <row r="1524" spans="1:4" customFormat="1" ht="15" x14ac:dyDescent="0.25">
      <c r="A1524" s="3" t="s">
        <v>415</v>
      </c>
      <c r="B1524" s="2"/>
      <c r="C1524" s="4" t="s">
        <v>416</v>
      </c>
      <c r="D1524" s="4">
        <v>1</v>
      </c>
    </row>
    <row r="1525" spans="1:4" customFormat="1" ht="15" x14ac:dyDescent="0.25">
      <c r="A1525" s="3" t="s">
        <v>548</v>
      </c>
      <c r="B1525" s="2"/>
      <c r="C1525" s="2"/>
      <c r="D1525" s="87"/>
    </row>
    <row r="1526" spans="1:4" customFormat="1" ht="15" x14ac:dyDescent="0.25">
      <c r="A1526" s="3" t="s">
        <v>418</v>
      </c>
      <c r="B1526" s="2"/>
      <c r="C1526" s="2"/>
      <c r="D1526" s="87"/>
    </row>
    <row r="1527" spans="1:4" customFormat="1" ht="15" x14ac:dyDescent="0.25">
      <c r="A1527" s="3" t="s">
        <v>419</v>
      </c>
      <c r="B1527" s="2"/>
      <c r="C1527" s="4" t="s">
        <v>420</v>
      </c>
      <c r="D1527" s="4">
        <v>1</v>
      </c>
    </row>
    <row r="1528" spans="1:4" customFormat="1" ht="15" x14ac:dyDescent="0.25">
      <c r="A1528" s="3" t="s">
        <v>421</v>
      </c>
      <c r="B1528" s="2"/>
      <c r="C1528" s="4" t="s">
        <v>422</v>
      </c>
      <c r="D1528" s="4">
        <v>2.2599999999999998</v>
      </c>
    </row>
    <row r="1529" spans="1:4" customFormat="1" ht="15" x14ac:dyDescent="0.25">
      <c r="A1529" s="3" t="s">
        <v>423</v>
      </c>
      <c r="B1529" s="2"/>
      <c r="C1529" s="4" t="s">
        <v>424</v>
      </c>
      <c r="D1529" s="4">
        <v>1.2</v>
      </c>
    </row>
    <row r="1530" spans="1:4" customFormat="1" ht="15" x14ac:dyDescent="0.25">
      <c r="A1530" s="3" t="s">
        <v>425</v>
      </c>
      <c r="B1530" s="2"/>
      <c r="C1530" s="4" t="s">
        <v>426</v>
      </c>
      <c r="D1530" s="4">
        <v>22.8</v>
      </c>
    </row>
    <row r="1531" spans="1:4" customFormat="1" ht="15" x14ac:dyDescent="0.25">
      <c r="A1531" s="3" t="s">
        <v>427</v>
      </c>
      <c r="B1531" s="2"/>
      <c r="C1531" s="4" t="s">
        <v>428</v>
      </c>
      <c r="D1531" s="4">
        <v>3</v>
      </c>
    </row>
    <row r="1532" spans="1:4" customFormat="1" ht="15" x14ac:dyDescent="0.25">
      <c r="A1532" s="3" t="s">
        <v>429</v>
      </c>
      <c r="B1532" s="2"/>
      <c r="C1532" s="4" t="s">
        <v>430</v>
      </c>
      <c r="D1532" s="4">
        <v>5</v>
      </c>
    </row>
    <row r="1533" spans="1:4" customFormat="1" ht="15" x14ac:dyDescent="0.25">
      <c r="A1533" s="3" t="s">
        <v>431</v>
      </c>
      <c r="B1533" s="2"/>
      <c r="C1533" s="4" t="s">
        <v>432</v>
      </c>
      <c r="D1533" s="4">
        <v>0.7</v>
      </c>
    </row>
    <row r="1534" spans="1:4" customFormat="1" ht="15" x14ac:dyDescent="0.25">
      <c r="A1534" s="3" t="s">
        <v>433</v>
      </c>
      <c r="B1534" s="2"/>
      <c r="C1534" s="4" t="s">
        <v>434</v>
      </c>
      <c r="D1534" s="4">
        <v>100</v>
      </c>
    </row>
    <row r="1535" spans="1:4" customFormat="1" ht="15" x14ac:dyDescent="0.25">
      <c r="A1535" s="3" t="s">
        <v>435</v>
      </c>
      <c r="B1535" s="2"/>
      <c r="C1535" s="4" t="s">
        <v>436</v>
      </c>
      <c r="D1535" s="4">
        <v>0.2</v>
      </c>
    </row>
    <row r="1536" spans="1:4" customFormat="1" ht="15" x14ac:dyDescent="0.25">
      <c r="A1536" s="3" t="s">
        <v>437</v>
      </c>
      <c r="B1536" s="2"/>
      <c r="C1536" s="4" t="s">
        <v>438</v>
      </c>
      <c r="D1536" s="4">
        <v>0.5</v>
      </c>
    </row>
    <row r="1537" spans="1:4" customFormat="1" ht="15" x14ac:dyDescent="0.25">
      <c r="A1537" s="3" t="s">
        <v>439</v>
      </c>
      <c r="B1537" s="2"/>
      <c r="C1537" s="4" t="s">
        <v>10</v>
      </c>
      <c r="D1537" s="4">
        <v>0.4</v>
      </c>
    </row>
    <row r="1538" spans="1:4" customFormat="1" ht="15" x14ac:dyDescent="0.25">
      <c r="A1538" s="3" t="s">
        <v>440</v>
      </c>
      <c r="B1538" s="2"/>
      <c r="C1538" s="4" t="s">
        <v>441</v>
      </c>
      <c r="D1538" s="4">
        <v>8.1999999999999993</v>
      </c>
    </row>
    <row r="1539" spans="1:4" customFormat="1" ht="15" x14ac:dyDescent="0.25">
      <c r="A1539" s="3" t="s">
        <v>442</v>
      </c>
      <c r="B1539" s="2"/>
      <c r="C1539" s="4" t="s">
        <v>443</v>
      </c>
      <c r="D1539" s="4">
        <v>36000</v>
      </c>
    </row>
    <row r="1540" spans="1:4" customFormat="1" ht="15" x14ac:dyDescent="0.25">
      <c r="A1540" s="3" t="s">
        <v>444</v>
      </c>
      <c r="B1540" s="2"/>
      <c r="C1540" s="4" t="s">
        <v>445</v>
      </c>
      <c r="D1540" s="4">
        <v>0</v>
      </c>
    </row>
    <row r="1541" spans="1:4" customFormat="1" ht="15" x14ac:dyDescent="0.25">
      <c r="A1541" s="3" t="s">
        <v>551</v>
      </c>
      <c r="B1541" s="2"/>
      <c r="C1541" s="2"/>
      <c r="D1541" s="87"/>
    </row>
    <row r="1542" spans="1:4" customFormat="1" ht="30.75" customHeight="1" x14ac:dyDescent="0.25">
      <c r="A1542" s="102" t="s">
        <v>447</v>
      </c>
      <c r="B1542" s="102"/>
      <c r="C1542" s="52" t="s">
        <v>448</v>
      </c>
      <c r="D1542" s="88">
        <f>D1521*D1522*D1531*D1527*D1533*D1535*D1524*D1537*D1538*1000000/3600*(1-D1540)</f>
        <v>0.30613333333333337</v>
      </c>
    </row>
    <row r="1543" spans="1:4" customFormat="1" ht="33" customHeight="1" x14ac:dyDescent="0.25">
      <c r="A1543" s="102" t="s">
        <v>449</v>
      </c>
      <c r="B1543" s="102"/>
      <c r="C1543" s="52" t="s">
        <v>450</v>
      </c>
      <c r="D1543" s="89">
        <f>D1521*D1522*D1529*D1527*D1533*D1535*D1524*D1537*D1539*(1-D1540)</f>
        <v>1.93536</v>
      </c>
    </row>
    <row r="1544" spans="1:4" customFormat="1" ht="15" x14ac:dyDescent="0.25">
      <c r="A1544" s="6"/>
      <c r="B1544" s="2"/>
      <c r="C1544" s="2"/>
      <c r="D1544" s="2"/>
    </row>
    <row r="1545" spans="1:4" customFormat="1" ht="15" x14ac:dyDescent="0.25">
      <c r="A1545" s="3" t="s">
        <v>464</v>
      </c>
      <c r="B1545" s="2"/>
      <c r="C1545" s="2"/>
      <c r="D1545" s="2"/>
    </row>
    <row r="1546" spans="1:4" customFormat="1" ht="15" x14ac:dyDescent="0.25">
      <c r="A1546" s="3" t="s">
        <v>547</v>
      </c>
      <c r="B1546" s="2"/>
      <c r="C1546" s="2"/>
      <c r="D1546" s="2"/>
    </row>
    <row r="1547" spans="1:4" customFormat="1" ht="57.75" customHeight="1" x14ac:dyDescent="0.25">
      <c r="A1547" s="101" t="s">
        <v>32</v>
      </c>
      <c r="B1547" s="101"/>
      <c r="C1547" s="90"/>
      <c r="D1547" s="2"/>
    </row>
    <row r="1548" spans="1:4" customFormat="1" ht="15" x14ac:dyDescent="0.25">
      <c r="A1548" s="3" t="s">
        <v>415</v>
      </c>
      <c r="B1548" s="2"/>
      <c r="C1548" s="4" t="s">
        <v>416</v>
      </c>
      <c r="D1548" s="4">
        <v>1</v>
      </c>
    </row>
    <row r="1549" spans="1:4" customFormat="1" ht="15" x14ac:dyDescent="0.25">
      <c r="A1549" s="3" t="s">
        <v>548</v>
      </c>
      <c r="B1549" s="2"/>
      <c r="C1549" s="2"/>
      <c r="D1549" s="87"/>
    </row>
    <row r="1550" spans="1:4" customFormat="1" ht="15" x14ac:dyDescent="0.25">
      <c r="A1550" s="3" t="s">
        <v>418</v>
      </c>
      <c r="B1550" s="2"/>
      <c r="C1550" s="2"/>
      <c r="D1550" s="87"/>
    </row>
    <row r="1551" spans="1:4" customFormat="1" ht="15" x14ac:dyDescent="0.25">
      <c r="A1551" s="3" t="s">
        <v>453</v>
      </c>
      <c r="B1551" s="2"/>
      <c r="C1551" s="4" t="s">
        <v>420</v>
      </c>
      <c r="D1551" s="4">
        <v>1</v>
      </c>
    </row>
    <row r="1552" spans="1:4" customFormat="1" ht="15" x14ac:dyDescent="0.25">
      <c r="A1552" s="3" t="s">
        <v>454</v>
      </c>
      <c r="B1552" s="2"/>
      <c r="C1552" s="4" t="s">
        <v>422</v>
      </c>
      <c r="D1552" s="4">
        <v>2.2599999999999998</v>
      </c>
    </row>
    <row r="1553" spans="1:4" customFormat="1" ht="15" x14ac:dyDescent="0.25">
      <c r="A1553" s="3" t="s">
        <v>455</v>
      </c>
      <c r="B1553" s="2"/>
      <c r="C1553" s="4" t="s">
        <v>424</v>
      </c>
      <c r="D1553" s="4">
        <v>1.2</v>
      </c>
    </row>
    <row r="1554" spans="1:4" customFormat="1" ht="15" x14ac:dyDescent="0.25">
      <c r="A1554" s="3" t="s">
        <v>456</v>
      </c>
      <c r="B1554" s="2"/>
      <c r="C1554" s="4" t="s">
        <v>426</v>
      </c>
      <c r="D1554" s="4">
        <v>22.8</v>
      </c>
    </row>
    <row r="1555" spans="1:4" customFormat="1" ht="15" x14ac:dyDescent="0.25">
      <c r="A1555" s="3" t="s">
        <v>457</v>
      </c>
      <c r="B1555" s="2"/>
      <c r="C1555" s="4" t="s">
        <v>428</v>
      </c>
      <c r="D1555" s="4">
        <v>3</v>
      </c>
    </row>
    <row r="1556" spans="1:4" customFormat="1" ht="15" x14ac:dyDescent="0.25">
      <c r="A1556" s="3" t="s">
        <v>458</v>
      </c>
      <c r="B1556" s="2"/>
      <c r="C1556" s="4" t="s">
        <v>430</v>
      </c>
      <c r="D1556" s="4">
        <v>5</v>
      </c>
    </row>
    <row r="1557" spans="1:4" customFormat="1" ht="15" x14ac:dyDescent="0.25">
      <c r="A1557" s="3" t="s">
        <v>459</v>
      </c>
      <c r="B1557" s="2"/>
      <c r="C1557" s="4" t="s">
        <v>432</v>
      </c>
      <c r="D1557" s="4">
        <v>0.7</v>
      </c>
    </row>
    <row r="1558" spans="1:4" customFormat="1" ht="15" x14ac:dyDescent="0.25">
      <c r="A1558" s="3" t="s">
        <v>460</v>
      </c>
      <c r="B1558" s="2"/>
      <c r="C1558" s="4" t="s">
        <v>434</v>
      </c>
      <c r="D1558" s="4">
        <v>100</v>
      </c>
    </row>
    <row r="1559" spans="1:4" customFormat="1" ht="15" x14ac:dyDescent="0.25">
      <c r="A1559" s="3" t="s">
        <v>461</v>
      </c>
      <c r="B1559" s="2"/>
      <c r="C1559" s="4" t="s">
        <v>436</v>
      </c>
      <c r="D1559" s="4">
        <v>0.2</v>
      </c>
    </row>
    <row r="1560" spans="1:4" customFormat="1" ht="15" x14ac:dyDescent="0.25">
      <c r="A1560" s="3" t="s">
        <v>465</v>
      </c>
      <c r="B1560" s="2"/>
      <c r="C1560" s="4" t="s">
        <v>466</v>
      </c>
      <c r="D1560" s="4">
        <v>13052</v>
      </c>
    </row>
    <row r="1561" spans="1:4" customFormat="1" ht="15" x14ac:dyDescent="0.25">
      <c r="A1561" s="3" t="s">
        <v>467</v>
      </c>
      <c r="B1561" s="2"/>
      <c r="C1561" s="4" t="s">
        <v>468</v>
      </c>
      <c r="D1561" s="4">
        <v>1.3</v>
      </c>
    </row>
    <row r="1562" spans="1:4" customFormat="1" ht="15" x14ac:dyDescent="0.25">
      <c r="A1562" s="3" t="s">
        <v>469</v>
      </c>
      <c r="B1562" s="2"/>
      <c r="C1562" s="4" t="s">
        <v>390</v>
      </c>
      <c r="D1562" s="4">
        <v>2E-3</v>
      </c>
    </row>
    <row r="1563" spans="1:4" customFormat="1" ht="15" x14ac:dyDescent="0.25">
      <c r="A1563" s="3" t="s">
        <v>470</v>
      </c>
      <c r="B1563" s="2"/>
      <c r="C1563" s="4" t="s">
        <v>471</v>
      </c>
      <c r="D1563" s="4">
        <v>125</v>
      </c>
    </row>
    <row r="1564" spans="1:4" customFormat="1" ht="15" x14ac:dyDescent="0.25">
      <c r="A1564" s="3" t="s">
        <v>472</v>
      </c>
      <c r="B1564" s="2"/>
      <c r="C1564" s="4" t="s">
        <v>473</v>
      </c>
      <c r="D1564" s="4">
        <v>220</v>
      </c>
    </row>
    <row r="1565" spans="1:4" customFormat="1" ht="15" x14ac:dyDescent="0.25">
      <c r="A1565" s="3" t="s">
        <v>474</v>
      </c>
      <c r="B1565" s="2"/>
      <c r="C1565" s="4" t="s">
        <v>475</v>
      </c>
      <c r="D1565" s="53">
        <f>2*D1564/24</f>
        <v>18.333333333333332</v>
      </c>
    </row>
    <row r="1566" spans="1:4" customFormat="1" ht="15" x14ac:dyDescent="0.25">
      <c r="A1566" s="3" t="s">
        <v>462</v>
      </c>
      <c r="B1566" s="2"/>
      <c r="C1566" s="53" t="s">
        <v>476</v>
      </c>
      <c r="D1566" s="92">
        <v>0.8</v>
      </c>
    </row>
    <row r="1567" spans="1:4" customFormat="1" ht="27" customHeight="1" x14ac:dyDescent="0.25">
      <c r="A1567" s="102" t="s">
        <v>477</v>
      </c>
      <c r="B1567" s="102"/>
      <c r="C1567" s="53" t="s">
        <v>448</v>
      </c>
      <c r="D1567" s="55">
        <f>D1555*D1551*D1557*D1561*D1559*D1562*D1560*(1-D1566)</f>
        <v>2.8505567999999992</v>
      </c>
    </row>
    <row r="1568" spans="1:4" customFormat="1" ht="30" customHeight="1" x14ac:dyDescent="0.25">
      <c r="A1568" s="104" t="s">
        <v>478</v>
      </c>
      <c r="B1568" s="104"/>
      <c r="C1568" s="56" t="s">
        <v>450</v>
      </c>
      <c r="D1568" s="57">
        <f>0.0864*D1553*D1551*D1557*D1561*D1559*D1562*D1560*(365-(D1563+D1565))*(1-D1566)</f>
        <v>21.83754553344</v>
      </c>
    </row>
    <row r="1569" spans="1:4" customFormat="1" ht="15" x14ac:dyDescent="0.25">
      <c r="A1569" s="3" t="s">
        <v>479</v>
      </c>
      <c r="B1569" s="2"/>
      <c r="C1569" s="56" t="s">
        <v>480</v>
      </c>
      <c r="D1569" s="58">
        <f>D1567+D1542+D1516+D1490</f>
        <v>3.922023466666666</v>
      </c>
    </row>
    <row r="1570" spans="1:4" customFormat="1" ht="15" x14ac:dyDescent="0.25">
      <c r="A1570" s="3" t="s">
        <v>452</v>
      </c>
      <c r="B1570" s="2"/>
      <c r="C1570" s="56" t="s">
        <v>152</v>
      </c>
      <c r="D1570" s="58">
        <f>D1568+D1543+D1517+D1491</f>
        <v>33.449705533439996</v>
      </c>
    </row>
    <row r="1571" spans="1:4" customFormat="1" ht="15" x14ac:dyDescent="0.25">
      <c r="A1571" s="6"/>
      <c r="B1571" s="2"/>
      <c r="C1571" s="2"/>
      <c r="D1571" s="87"/>
    </row>
    <row r="1572" spans="1:4" customFormat="1" ht="15" x14ac:dyDescent="0.25">
      <c r="A1572" s="3" t="s">
        <v>481</v>
      </c>
      <c r="B1572" s="2"/>
      <c r="C1572" s="2"/>
      <c r="D1572" s="87"/>
    </row>
    <row r="1573" spans="1:4" customFormat="1" ht="15" x14ac:dyDescent="0.25">
      <c r="A1573" s="3" t="s">
        <v>482</v>
      </c>
      <c r="B1573" s="2"/>
      <c r="C1573" s="56" t="s">
        <v>152</v>
      </c>
      <c r="D1573" s="93">
        <f>D1465*D1570</f>
        <v>13.379882213376</v>
      </c>
    </row>
    <row r="1574" spans="1:4" customFormat="1" ht="15" x14ac:dyDescent="0.25">
      <c r="A1574" s="3" t="s">
        <v>483</v>
      </c>
      <c r="B1574" s="2"/>
      <c r="C1574" s="56" t="s">
        <v>480</v>
      </c>
      <c r="D1574" s="58">
        <f>D1465*D1569</f>
        <v>1.5688093866666666</v>
      </c>
    </row>
    <row r="1575" spans="1:4" customFormat="1" ht="15" x14ac:dyDescent="0.25">
      <c r="A1575" s="6"/>
      <c r="B1575" s="2"/>
      <c r="C1575" s="2"/>
      <c r="D1575" s="2"/>
    </row>
    <row r="1576" spans="1:4" customFormat="1" ht="15.75" thickBot="1" x14ac:dyDescent="0.3">
      <c r="A1576" s="3" t="s">
        <v>484</v>
      </c>
      <c r="B1576" s="2"/>
      <c r="C1576" s="2"/>
      <c r="D1576" s="2"/>
    </row>
    <row r="1577" spans="1:4" customFormat="1" ht="27.75" thickBot="1" x14ac:dyDescent="0.3">
      <c r="A1577" s="11" t="s">
        <v>56</v>
      </c>
      <c r="B1577" s="12" t="s">
        <v>57</v>
      </c>
      <c r="C1577" s="12" t="s">
        <v>58</v>
      </c>
      <c r="D1577" s="12" t="s">
        <v>59</v>
      </c>
    </row>
    <row r="1578" spans="1:4" customFormat="1" ht="54.75" customHeight="1" thickBot="1" x14ac:dyDescent="0.3">
      <c r="A1578" s="13">
        <v>2908</v>
      </c>
      <c r="B1578" s="14" t="s">
        <v>67</v>
      </c>
      <c r="C1578" s="94">
        <f>D1574</f>
        <v>1.5688093866666666</v>
      </c>
      <c r="D1578" s="95">
        <f>D1573</f>
        <v>13.379882213376</v>
      </c>
    </row>
    <row r="1580" spans="1:4" x14ac:dyDescent="0.2">
      <c r="A1580" s="80" t="s">
        <v>514</v>
      </c>
    </row>
    <row r="1581" spans="1:4" x14ac:dyDescent="0.2">
      <c r="A1581" s="25" t="s">
        <v>515</v>
      </c>
    </row>
    <row r="1582" spans="1:4" x14ac:dyDescent="0.2">
      <c r="A1582" s="25" t="s">
        <v>516</v>
      </c>
    </row>
    <row r="1583" spans="1:4" x14ac:dyDescent="0.2">
      <c r="A1583" s="3" t="s">
        <v>0</v>
      </c>
    </row>
    <row r="1584" spans="1:4" x14ac:dyDescent="0.2">
      <c r="A1584" s="3" t="s">
        <v>1</v>
      </c>
    </row>
    <row r="1585" spans="1:4" x14ac:dyDescent="0.2">
      <c r="A1585" s="3" t="s">
        <v>2</v>
      </c>
    </row>
    <row r="1586" spans="1:4" x14ac:dyDescent="0.2">
      <c r="A1586" s="3"/>
    </row>
    <row r="1587" spans="1:4" ht="13.5" x14ac:dyDescent="0.25">
      <c r="A1587" s="3" t="s">
        <v>3</v>
      </c>
      <c r="C1587" s="4" t="s">
        <v>4</v>
      </c>
      <c r="D1587" s="1">
        <v>0.8</v>
      </c>
    </row>
    <row r="1588" spans="1:4" ht="13.5" x14ac:dyDescent="0.25">
      <c r="A1588" s="3" t="s">
        <v>5</v>
      </c>
      <c r="C1588" s="4" t="s">
        <v>6</v>
      </c>
      <c r="D1588" s="1">
        <v>0.13</v>
      </c>
    </row>
    <row r="1589" spans="1:4" ht="13.5" x14ac:dyDescent="0.25">
      <c r="A1589" s="3"/>
      <c r="C1589" s="4"/>
      <c r="D1589" s="1"/>
    </row>
    <row r="1590" spans="1:4" ht="13.5" x14ac:dyDescent="0.25">
      <c r="A1590" s="3" t="s">
        <v>7</v>
      </c>
      <c r="C1590" s="4"/>
      <c r="D1590" s="1"/>
    </row>
    <row r="1591" spans="1:4" x14ac:dyDescent="0.2">
      <c r="A1591" s="3" t="s">
        <v>8</v>
      </c>
    </row>
    <row r="1592" spans="1:4" x14ac:dyDescent="0.2">
      <c r="A1592" s="3" t="s">
        <v>45</v>
      </c>
    </row>
    <row r="1593" spans="1:4" ht="13.5" x14ac:dyDescent="0.25">
      <c r="A1593" s="3" t="s">
        <v>28</v>
      </c>
      <c r="C1593" s="4" t="s">
        <v>10</v>
      </c>
      <c r="D1593" s="5">
        <v>760.32</v>
      </c>
    </row>
    <row r="1594" spans="1:4" ht="13.5" x14ac:dyDescent="0.25">
      <c r="A1594" s="3" t="s">
        <v>11</v>
      </c>
      <c r="C1594" s="4"/>
      <c r="D1594" s="1"/>
    </row>
    <row r="1595" spans="1:4" ht="13.5" x14ac:dyDescent="0.25">
      <c r="A1595" s="3" t="s">
        <v>29</v>
      </c>
      <c r="C1595" s="4" t="s">
        <v>13</v>
      </c>
      <c r="D1595" s="1">
        <v>0.72</v>
      </c>
    </row>
    <row r="1596" spans="1:4" ht="13.5" x14ac:dyDescent="0.25">
      <c r="A1596" s="3" t="s">
        <v>14</v>
      </c>
      <c r="C1596" s="4"/>
      <c r="D1596" s="1"/>
    </row>
    <row r="1597" spans="1:4" ht="13.5" x14ac:dyDescent="0.25">
      <c r="A1597" s="3" t="s">
        <v>20</v>
      </c>
      <c r="C1597" s="4" t="s">
        <v>16</v>
      </c>
      <c r="D1597" s="1">
        <v>11.5</v>
      </c>
    </row>
    <row r="1598" spans="1:4" x14ac:dyDescent="0.2">
      <c r="A1598" s="3" t="s">
        <v>17</v>
      </c>
    </row>
    <row r="1599" spans="1:4" x14ac:dyDescent="0.2">
      <c r="A1599" s="3"/>
    </row>
    <row r="1600" spans="1:4" ht="13.5" x14ac:dyDescent="0.2">
      <c r="A1600" s="7" t="s">
        <v>18</v>
      </c>
    </row>
    <row r="1601" spans="1:4" x14ac:dyDescent="0.2">
      <c r="A1601" s="3" t="s">
        <v>19</v>
      </c>
    </row>
    <row r="1602" spans="1:4" ht="13.5" x14ac:dyDescent="0.25">
      <c r="A1602" s="3" t="s">
        <v>20</v>
      </c>
      <c r="C1602" s="4" t="s">
        <v>16</v>
      </c>
      <c r="D1602" s="1">
        <v>9.77</v>
      </c>
    </row>
    <row r="1603" spans="1:4" ht="15.75" x14ac:dyDescent="0.25">
      <c r="A1603" s="3" t="s">
        <v>21</v>
      </c>
      <c r="C1603" s="4" t="s">
        <v>22</v>
      </c>
      <c r="D1603" s="1">
        <f>D1602*D1593/1000000</f>
        <v>7.4283264E-3</v>
      </c>
    </row>
    <row r="1604" spans="1:4" ht="13.5" x14ac:dyDescent="0.25">
      <c r="A1604" s="3" t="s">
        <v>23</v>
      </c>
      <c r="C1604" s="4" t="s">
        <v>24</v>
      </c>
      <c r="D1604" s="1">
        <f>D1602*D1595/3600</f>
        <v>1.954E-3</v>
      </c>
    </row>
    <row r="1605" spans="1:4" x14ac:dyDescent="0.2">
      <c r="A1605" s="6"/>
    </row>
    <row r="1606" spans="1:4" ht="13.5" x14ac:dyDescent="0.2">
      <c r="A1606" s="7" t="s">
        <v>25</v>
      </c>
    </row>
    <row r="1607" spans="1:4" x14ac:dyDescent="0.2">
      <c r="A1607" s="3" t="s">
        <v>19</v>
      </c>
    </row>
    <row r="1608" spans="1:4" ht="13.5" x14ac:dyDescent="0.25">
      <c r="A1608" s="3" t="s">
        <v>20</v>
      </c>
      <c r="C1608" s="4" t="s">
        <v>16</v>
      </c>
      <c r="D1608" s="1">
        <v>1.73</v>
      </c>
    </row>
    <row r="1609" spans="1:4" ht="15.75" x14ac:dyDescent="0.25">
      <c r="A1609" s="3" t="s">
        <v>21</v>
      </c>
      <c r="C1609" s="4" t="s">
        <v>22</v>
      </c>
      <c r="D1609" s="1">
        <f>D1608*D1593/1000000</f>
        <v>1.3153536000000002E-3</v>
      </c>
    </row>
    <row r="1610" spans="1:4" ht="13.5" x14ac:dyDescent="0.25">
      <c r="A1610" s="3" t="s">
        <v>23</v>
      </c>
      <c r="C1610" s="4" t="s">
        <v>24</v>
      </c>
      <c r="D1610" s="1">
        <f>D1608*D1595/3600</f>
        <v>3.4600000000000001E-4</v>
      </c>
    </row>
    <row r="1611" spans="1:4" x14ac:dyDescent="0.2">
      <c r="A1611" s="3" t="s">
        <v>33</v>
      </c>
    </row>
    <row r="1612" spans="1:4" x14ac:dyDescent="0.2">
      <c r="A1612" s="3" t="s">
        <v>34</v>
      </c>
    </row>
    <row r="1613" spans="1:4" ht="13.5" x14ac:dyDescent="0.2">
      <c r="A1613" s="7" t="s">
        <v>35</v>
      </c>
    </row>
    <row r="1614" spans="1:4" x14ac:dyDescent="0.2">
      <c r="A1614" s="3" t="s">
        <v>19</v>
      </c>
    </row>
    <row r="1615" spans="1:4" ht="13.5" x14ac:dyDescent="0.25">
      <c r="A1615" s="3" t="s">
        <v>20</v>
      </c>
      <c r="C1615" s="4" t="s">
        <v>16</v>
      </c>
      <c r="D1615" s="1">
        <v>0.4</v>
      </c>
    </row>
    <row r="1616" spans="1:4" ht="15.75" x14ac:dyDescent="0.25">
      <c r="A1616" s="3" t="s">
        <v>21</v>
      </c>
      <c r="C1616" s="4" t="s">
        <v>22</v>
      </c>
      <c r="D1616" s="1">
        <f>D1615*D1593/1000000</f>
        <v>3.0412800000000003E-4</v>
      </c>
    </row>
    <row r="1617" spans="1:5" ht="13.5" x14ac:dyDescent="0.25">
      <c r="A1617" s="3" t="s">
        <v>23</v>
      </c>
      <c r="C1617" s="4" t="s">
        <v>24</v>
      </c>
      <c r="D1617" s="1">
        <f>D1615*D1595/3600</f>
        <v>7.9999999999999993E-5</v>
      </c>
    </row>
    <row r="1618" spans="1:5" ht="13.5" x14ac:dyDescent="0.25">
      <c r="A1618" s="3"/>
      <c r="D1618" s="4"/>
      <c r="E1618" s="1"/>
    </row>
    <row r="1619" spans="1:5" ht="13.5" thickBot="1" x14ac:dyDescent="0.25">
      <c r="A1619" s="3" t="s">
        <v>55</v>
      </c>
    </row>
    <row r="1620" spans="1:5" ht="27.75" thickBot="1" x14ac:dyDescent="0.25">
      <c r="A1620" s="11" t="s">
        <v>56</v>
      </c>
      <c r="B1620" s="12" t="s">
        <v>57</v>
      </c>
      <c r="C1620" s="12" t="s">
        <v>58</v>
      </c>
      <c r="D1620" s="12" t="s">
        <v>59</v>
      </c>
    </row>
    <row r="1621" spans="1:5" ht="13.5" thickBot="1" x14ac:dyDescent="0.25">
      <c r="A1621" s="13">
        <v>123</v>
      </c>
      <c r="B1621" s="14" t="s">
        <v>60</v>
      </c>
      <c r="C1621" s="16">
        <f>D1604</f>
        <v>1.954E-3</v>
      </c>
      <c r="D1621" s="16">
        <f>D1603</f>
        <v>7.4283264E-3</v>
      </c>
    </row>
    <row r="1622" spans="1:5" ht="13.5" thickBot="1" x14ac:dyDescent="0.25">
      <c r="A1622" s="13">
        <v>143</v>
      </c>
      <c r="B1622" s="14" t="s">
        <v>61</v>
      </c>
      <c r="C1622" s="16">
        <f>D1610</f>
        <v>3.4600000000000001E-4</v>
      </c>
      <c r="D1622" s="16">
        <f>D1609</f>
        <v>1.3153536000000002E-3</v>
      </c>
    </row>
    <row r="1623" spans="1:5" ht="13.5" thickBot="1" x14ac:dyDescent="0.25">
      <c r="A1623" s="13">
        <v>342</v>
      </c>
      <c r="B1623" s="14" t="s">
        <v>65</v>
      </c>
      <c r="C1623" s="16">
        <f>D1617</f>
        <v>7.9999999999999993E-5</v>
      </c>
      <c r="D1623" s="19">
        <f>D1616</f>
        <v>3.0412800000000003E-4</v>
      </c>
    </row>
    <row r="1625" spans="1:5" x14ac:dyDescent="0.2">
      <c r="A1625" s="25" t="s">
        <v>515</v>
      </c>
    </row>
    <row r="1626" spans="1:5" x14ac:dyDescent="0.2">
      <c r="A1626" s="25" t="s">
        <v>517</v>
      </c>
    </row>
    <row r="1627" spans="1:5" x14ac:dyDescent="0.2">
      <c r="A1627" s="3" t="s">
        <v>0</v>
      </c>
    </row>
    <row r="1628" spans="1:5" x14ac:dyDescent="0.2">
      <c r="A1628" s="3" t="s">
        <v>1</v>
      </c>
    </row>
    <row r="1629" spans="1:5" x14ac:dyDescent="0.2">
      <c r="A1629" s="3" t="s">
        <v>2</v>
      </c>
    </row>
    <row r="1630" spans="1:5" x14ac:dyDescent="0.2">
      <c r="A1630" s="3"/>
    </row>
    <row r="1631" spans="1:5" ht="13.5" x14ac:dyDescent="0.25">
      <c r="A1631" s="3" t="s">
        <v>3</v>
      </c>
      <c r="C1631" s="4" t="s">
        <v>4</v>
      </c>
      <c r="D1631" s="1">
        <v>0.8</v>
      </c>
    </row>
    <row r="1632" spans="1:5" ht="13.5" x14ac:dyDescent="0.25">
      <c r="A1632" s="3" t="s">
        <v>5</v>
      </c>
      <c r="C1632" s="4" t="s">
        <v>6</v>
      </c>
      <c r="D1632" s="1">
        <v>0.13</v>
      </c>
    </row>
    <row r="1633" spans="1:4" ht="13.5" x14ac:dyDescent="0.25">
      <c r="A1633" s="3"/>
      <c r="C1633" s="4"/>
      <c r="D1633" s="1"/>
    </row>
    <row r="1634" spans="1:4" ht="13.5" x14ac:dyDescent="0.25">
      <c r="A1634" s="3" t="s">
        <v>7</v>
      </c>
      <c r="C1634" s="4"/>
      <c r="D1634" s="1"/>
    </row>
    <row r="1635" spans="1:4" x14ac:dyDescent="0.2">
      <c r="A1635" s="3" t="s">
        <v>8</v>
      </c>
    </row>
    <row r="1636" spans="1:4" x14ac:dyDescent="0.2">
      <c r="A1636" s="3" t="s">
        <v>45</v>
      </c>
    </row>
    <row r="1637" spans="1:4" ht="13.5" x14ac:dyDescent="0.25">
      <c r="A1637" s="3" t="s">
        <v>28</v>
      </c>
      <c r="C1637" s="4" t="s">
        <v>10</v>
      </c>
      <c r="D1637" s="5">
        <v>760.32</v>
      </c>
    </row>
    <row r="1638" spans="1:4" ht="13.5" x14ac:dyDescent="0.25">
      <c r="A1638" s="3" t="s">
        <v>11</v>
      </c>
      <c r="C1638" s="4"/>
      <c r="D1638" s="1"/>
    </row>
    <row r="1639" spans="1:4" ht="13.5" x14ac:dyDescent="0.25">
      <c r="A1639" s="3" t="s">
        <v>29</v>
      </c>
      <c r="C1639" s="4" t="s">
        <v>13</v>
      </c>
      <c r="D1639" s="1">
        <v>0.72</v>
      </c>
    </row>
    <row r="1640" spans="1:4" ht="13.5" x14ac:dyDescent="0.25">
      <c r="A1640" s="3" t="s">
        <v>14</v>
      </c>
      <c r="C1640" s="4"/>
      <c r="D1640" s="1"/>
    </row>
    <row r="1641" spans="1:4" ht="13.5" x14ac:dyDescent="0.25">
      <c r="A1641" s="3" t="s">
        <v>20</v>
      </c>
      <c r="C1641" s="4" t="s">
        <v>16</v>
      </c>
      <c r="D1641" s="1">
        <v>11.5</v>
      </c>
    </row>
    <row r="1642" spans="1:4" x14ac:dyDescent="0.2">
      <c r="A1642" s="3" t="s">
        <v>17</v>
      </c>
    </row>
    <row r="1643" spans="1:4" x14ac:dyDescent="0.2">
      <c r="A1643" s="3"/>
    </row>
    <row r="1644" spans="1:4" ht="13.5" x14ac:dyDescent="0.2">
      <c r="A1644" s="7" t="s">
        <v>18</v>
      </c>
    </row>
    <row r="1645" spans="1:4" x14ac:dyDescent="0.2">
      <c r="A1645" s="3" t="s">
        <v>19</v>
      </c>
    </row>
    <row r="1646" spans="1:4" ht="13.5" x14ac:dyDescent="0.25">
      <c r="A1646" s="3" t="s">
        <v>20</v>
      </c>
      <c r="C1646" s="4" t="s">
        <v>16</v>
      </c>
      <c r="D1646" s="1">
        <v>9.77</v>
      </c>
    </row>
    <row r="1647" spans="1:4" ht="15.75" x14ac:dyDescent="0.25">
      <c r="A1647" s="3" t="s">
        <v>21</v>
      </c>
      <c r="C1647" s="4" t="s">
        <v>22</v>
      </c>
      <c r="D1647" s="1">
        <f>D1646*D1637/1000000</f>
        <v>7.4283264E-3</v>
      </c>
    </row>
    <row r="1648" spans="1:4" ht="13.5" x14ac:dyDescent="0.25">
      <c r="A1648" s="3" t="s">
        <v>23</v>
      </c>
      <c r="C1648" s="4" t="s">
        <v>24</v>
      </c>
      <c r="D1648" s="1">
        <f>D1646*D1639/3600</f>
        <v>1.954E-3</v>
      </c>
    </row>
    <row r="1649" spans="1:5" x14ac:dyDescent="0.2">
      <c r="A1649" s="6"/>
    </row>
    <row r="1650" spans="1:5" ht="13.5" x14ac:dyDescent="0.2">
      <c r="A1650" s="7" t="s">
        <v>25</v>
      </c>
    </row>
    <row r="1651" spans="1:5" x14ac:dyDescent="0.2">
      <c r="A1651" s="3" t="s">
        <v>19</v>
      </c>
    </row>
    <row r="1652" spans="1:5" ht="13.5" x14ac:dyDescent="0.25">
      <c r="A1652" s="3" t="s">
        <v>20</v>
      </c>
      <c r="C1652" s="4" t="s">
        <v>16</v>
      </c>
      <c r="D1652" s="1">
        <v>1.73</v>
      </c>
    </row>
    <row r="1653" spans="1:5" ht="15.75" x14ac:dyDescent="0.25">
      <c r="A1653" s="3" t="s">
        <v>21</v>
      </c>
      <c r="C1653" s="4" t="s">
        <v>22</v>
      </c>
      <c r="D1653" s="1">
        <f>D1652*D1637/1000000</f>
        <v>1.3153536000000002E-3</v>
      </c>
    </row>
    <row r="1654" spans="1:5" ht="13.5" x14ac:dyDescent="0.25">
      <c r="A1654" s="3" t="s">
        <v>23</v>
      </c>
      <c r="C1654" s="4" t="s">
        <v>24</v>
      </c>
      <c r="D1654" s="1">
        <f>D1652*D1639/3600</f>
        <v>3.4600000000000001E-4</v>
      </c>
    </row>
    <row r="1655" spans="1:5" x14ac:dyDescent="0.2">
      <c r="A1655" s="3" t="s">
        <v>33</v>
      </c>
    </row>
    <row r="1656" spans="1:5" x14ac:dyDescent="0.2">
      <c r="A1656" s="3" t="s">
        <v>34</v>
      </c>
    </row>
    <row r="1657" spans="1:5" ht="13.5" x14ac:dyDescent="0.2">
      <c r="A1657" s="7" t="s">
        <v>35</v>
      </c>
    </row>
    <row r="1658" spans="1:5" x14ac:dyDescent="0.2">
      <c r="A1658" s="3" t="s">
        <v>19</v>
      </c>
    </row>
    <row r="1659" spans="1:5" ht="13.5" x14ac:dyDescent="0.25">
      <c r="A1659" s="3" t="s">
        <v>20</v>
      </c>
      <c r="C1659" s="4" t="s">
        <v>16</v>
      </c>
      <c r="D1659" s="1">
        <v>0.4</v>
      </c>
    </row>
    <row r="1660" spans="1:5" ht="15.75" x14ac:dyDescent="0.25">
      <c r="A1660" s="3" t="s">
        <v>21</v>
      </c>
      <c r="C1660" s="4" t="s">
        <v>22</v>
      </c>
      <c r="D1660" s="1">
        <f>D1659*D1637/1000000</f>
        <v>3.0412800000000003E-4</v>
      </c>
    </row>
    <row r="1661" spans="1:5" ht="13.5" x14ac:dyDescent="0.25">
      <c r="A1661" s="3" t="s">
        <v>23</v>
      </c>
      <c r="C1661" s="4" t="s">
        <v>24</v>
      </c>
      <c r="D1661" s="1">
        <f>D1659*D1639/3600</f>
        <v>7.9999999999999993E-5</v>
      </c>
    </row>
    <row r="1662" spans="1:5" ht="13.5" x14ac:dyDescent="0.25">
      <c r="A1662" s="3"/>
      <c r="D1662" s="4"/>
      <c r="E1662" s="1"/>
    </row>
    <row r="1663" spans="1:5" ht="13.5" thickBot="1" x14ac:dyDescent="0.25">
      <c r="A1663" s="2" t="s">
        <v>55</v>
      </c>
    </row>
    <row r="1664" spans="1:5" ht="27.75" thickBot="1" x14ac:dyDescent="0.25">
      <c r="A1664" s="11" t="s">
        <v>56</v>
      </c>
      <c r="B1664" s="12" t="s">
        <v>57</v>
      </c>
      <c r="C1664" s="12" t="s">
        <v>58</v>
      </c>
      <c r="D1664" s="12" t="s">
        <v>59</v>
      </c>
    </row>
    <row r="1665" spans="1:4" ht="13.5" thickBot="1" x14ac:dyDescent="0.25">
      <c r="A1665" s="13">
        <v>123</v>
      </c>
      <c r="B1665" s="14" t="s">
        <v>60</v>
      </c>
      <c r="C1665" s="16">
        <f>D1648</f>
        <v>1.954E-3</v>
      </c>
      <c r="D1665" s="16">
        <f>D1647</f>
        <v>7.4283264E-3</v>
      </c>
    </row>
    <row r="1666" spans="1:4" ht="13.5" thickBot="1" x14ac:dyDescent="0.25">
      <c r="A1666" s="13">
        <v>143</v>
      </c>
      <c r="B1666" s="14" t="s">
        <v>61</v>
      </c>
      <c r="C1666" s="16">
        <f>D1654</f>
        <v>3.4600000000000001E-4</v>
      </c>
      <c r="D1666" s="16">
        <f>D1653</f>
        <v>1.3153536000000002E-3</v>
      </c>
    </row>
    <row r="1667" spans="1:4" ht="13.5" thickBot="1" x14ac:dyDescent="0.25">
      <c r="A1667" s="13">
        <v>342</v>
      </c>
      <c r="B1667" s="14" t="s">
        <v>65</v>
      </c>
      <c r="C1667" s="16">
        <f>D1661</f>
        <v>7.9999999999999993E-5</v>
      </c>
      <c r="D1667" s="19">
        <f>D1660</f>
        <v>3.0412800000000003E-4</v>
      </c>
    </row>
    <row r="1669" spans="1:4" x14ac:dyDescent="0.2">
      <c r="A1669" s="25" t="s">
        <v>518</v>
      </c>
    </row>
    <row r="1670" spans="1:4" x14ac:dyDescent="0.2">
      <c r="A1670" s="25" t="s">
        <v>519</v>
      </c>
    </row>
    <row r="1671" spans="1:4" x14ac:dyDescent="0.2">
      <c r="A1671" s="3" t="s">
        <v>51</v>
      </c>
    </row>
    <row r="1672" spans="1:4" x14ac:dyDescent="0.2">
      <c r="A1672" s="3" t="s">
        <v>0</v>
      </c>
    </row>
    <row r="1673" spans="1:4" x14ac:dyDescent="0.2">
      <c r="A1673" s="3" t="s">
        <v>76</v>
      </c>
    </row>
    <row r="1674" spans="1:4" x14ac:dyDescent="0.2">
      <c r="A1674" s="3" t="s">
        <v>77</v>
      </c>
    </row>
    <row r="1675" spans="1:4" x14ac:dyDescent="0.2">
      <c r="A1675" s="3"/>
    </row>
    <row r="1676" spans="1:4" x14ac:dyDescent="0.2">
      <c r="A1676" s="3" t="s">
        <v>520</v>
      </c>
    </row>
    <row r="1677" spans="1:4" x14ac:dyDescent="0.2">
      <c r="A1677" s="3" t="s">
        <v>521</v>
      </c>
    </row>
    <row r="1678" spans="1:4" x14ac:dyDescent="0.2">
      <c r="A1678" s="3" t="s">
        <v>80</v>
      </c>
    </row>
    <row r="1679" spans="1:4" ht="13.5" x14ac:dyDescent="0.2">
      <c r="A1679" s="8" t="s">
        <v>522</v>
      </c>
    </row>
    <row r="1680" spans="1:4" x14ac:dyDescent="0.2">
      <c r="A1680" s="3" t="s">
        <v>523</v>
      </c>
    </row>
    <row r="1681" spans="1:4" x14ac:dyDescent="0.2">
      <c r="A1681" s="3" t="s">
        <v>524</v>
      </c>
    </row>
    <row r="1682" spans="1:4" ht="13.5" x14ac:dyDescent="0.25">
      <c r="A1682" s="3" t="s">
        <v>82</v>
      </c>
      <c r="C1682" s="4" t="s">
        <v>181</v>
      </c>
      <c r="D1682" s="4">
        <v>264</v>
      </c>
    </row>
    <row r="1683" spans="1:4" ht="13.5" x14ac:dyDescent="0.25">
      <c r="A1683" s="3" t="s">
        <v>525</v>
      </c>
      <c r="C1683" s="4" t="s">
        <v>526</v>
      </c>
      <c r="D1683" s="4">
        <v>1</v>
      </c>
    </row>
    <row r="1684" spans="1:4" ht="13.5" x14ac:dyDescent="0.25">
      <c r="A1684" s="3" t="s">
        <v>85</v>
      </c>
      <c r="C1684" s="4" t="s">
        <v>527</v>
      </c>
      <c r="D1684" s="4">
        <v>1</v>
      </c>
    </row>
    <row r="1685" spans="1:4" ht="13.5" x14ac:dyDescent="0.25">
      <c r="A1685" s="6"/>
      <c r="C1685" s="4"/>
      <c r="D1685" s="4"/>
    </row>
    <row r="1686" spans="1:4" ht="13.5" x14ac:dyDescent="0.25">
      <c r="A1686" s="81" t="s">
        <v>87</v>
      </c>
      <c r="C1686" s="4"/>
      <c r="D1686" s="4"/>
    </row>
    <row r="1687" spans="1:4" ht="13.5" x14ac:dyDescent="0.25">
      <c r="A1687" s="3" t="s">
        <v>528</v>
      </c>
      <c r="C1687" s="4" t="s">
        <v>89</v>
      </c>
      <c r="D1687" s="4">
        <v>2.92E-2</v>
      </c>
    </row>
    <row r="1688" spans="1:4" ht="13.5" x14ac:dyDescent="0.25">
      <c r="A1688" s="44" t="s">
        <v>529</v>
      </c>
      <c r="C1688" s="23" t="s">
        <v>91</v>
      </c>
      <c r="D1688" s="4">
        <v>0.9</v>
      </c>
    </row>
    <row r="1689" spans="1:4" ht="15.75" x14ac:dyDescent="0.25">
      <c r="A1689" s="3" t="s">
        <v>530</v>
      </c>
      <c r="C1689" s="4" t="s">
        <v>531</v>
      </c>
      <c r="D1689" s="4">
        <f>3600*D1688*D1687*D1682*D1683/1000000</f>
        <v>2.4976512000000003E-2</v>
      </c>
    </row>
    <row r="1690" spans="1:4" ht="13.5" x14ac:dyDescent="0.25">
      <c r="A1690" s="3" t="s">
        <v>532</v>
      </c>
      <c r="C1690" s="4" t="s">
        <v>150</v>
      </c>
      <c r="D1690" s="4">
        <f>D1688*D1684*D1687</f>
        <v>2.6280000000000001E-2</v>
      </c>
    </row>
    <row r="1691" spans="1:4" ht="13.5" x14ac:dyDescent="0.25">
      <c r="A1691" s="3"/>
      <c r="C1691" s="4"/>
      <c r="D1691" s="4"/>
    </row>
    <row r="1692" spans="1:4" ht="13.5" x14ac:dyDescent="0.25">
      <c r="A1692" s="81" t="s">
        <v>94</v>
      </c>
      <c r="C1692" s="4"/>
      <c r="D1692" s="4"/>
    </row>
    <row r="1693" spans="1:4" ht="13.5" x14ac:dyDescent="0.25">
      <c r="A1693" s="3" t="s">
        <v>528</v>
      </c>
      <c r="C1693" s="4" t="s">
        <v>89</v>
      </c>
      <c r="D1693" s="4">
        <v>7.4999999999999997E-2</v>
      </c>
    </row>
    <row r="1694" spans="1:4" ht="13.5" x14ac:dyDescent="0.25">
      <c r="A1694" s="44" t="s">
        <v>529</v>
      </c>
      <c r="C1694" s="23" t="s">
        <v>91</v>
      </c>
      <c r="D1694" s="4">
        <v>0.9</v>
      </c>
    </row>
    <row r="1695" spans="1:4" ht="15.75" x14ac:dyDescent="0.25">
      <c r="A1695" s="3" t="s">
        <v>530</v>
      </c>
      <c r="C1695" s="4" t="s">
        <v>531</v>
      </c>
      <c r="D1695" s="4">
        <f>3600*D1694*D1693*D1682*D1683/1000000</f>
        <v>6.4152000000000001E-2</v>
      </c>
    </row>
    <row r="1696" spans="1:4" ht="13.5" x14ac:dyDescent="0.25">
      <c r="A1696" s="3" t="s">
        <v>532</v>
      </c>
      <c r="C1696" s="4" t="s">
        <v>150</v>
      </c>
      <c r="D1696" s="4">
        <f>D1693*D1694*D1684</f>
        <v>6.7500000000000004E-2</v>
      </c>
    </row>
    <row r="1697" spans="1:4" x14ac:dyDescent="0.2">
      <c r="A1697" s="3"/>
    </row>
    <row r="1698" spans="1:4" ht="13.5" thickBot="1" x14ac:dyDescent="0.25">
      <c r="A1698" s="3" t="s">
        <v>55</v>
      </c>
    </row>
    <row r="1699" spans="1:4" ht="27.75" thickBot="1" x14ac:dyDescent="0.25">
      <c r="A1699" s="11" t="s">
        <v>56</v>
      </c>
      <c r="B1699" s="12" t="s">
        <v>57</v>
      </c>
      <c r="C1699" s="12" t="s">
        <v>58</v>
      </c>
      <c r="D1699" s="12" t="s">
        <v>59</v>
      </c>
    </row>
    <row r="1700" spans="1:4" ht="13.5" thickBot="1" x14ac:dyDescent="0.25">
      <c r="A1700" s="13">
        <v>2902</v>
      </c>
      <c r="B1700" s="14" t="s">
        <v>284</v>
      </c>
      <c r="C1700" s="59">
        <f>D1696</f>
        <v>6.7500000000000004E-2</v>
      </c>
      <c r="D1700" s="18">
        <f>D1695</f>
        <v>6.4152000000000001E-2</v>
      </c>
    </row>
    <row r="1701" spans="1:4" ht="13.5" thickBot="1" x14ac:dyDescent="0.25">
      <c r="A1701" s="13">
        <v>2930</v>
      </c>
      <c r="B1701" s="14" t="s">
        <v>533</v>
      </c>
      <c r="C1701" s="82">
        <f>D1690</f>
        <v>2.6280000000000001E-2</v>
      </c>
      <c r="D1701" s="19">
        <f>D1689</f>
        <v>2.4976512000000003E-2</v>
      </c>
    </row>
    <row r="1703" spans="1:4" x14ac:dyDescent="0.2">
      <c r="A1703" s="3" t="s">
        <v>78</v>
      </c>
    </row>
    <row r="1704" spans="1:4" x14ac:dyDescent="0.2">
      <c r="A1704" s="3" t="s">
        <v>521</v>
      </c>
    </row>
    <row r="1705" spans="1:4" x14ac:dyDescent="0.2">
      <c r="A1705" s="3" t="s">
        <v>97</v>
      </c>
    </row>
    <row r="1706" spans="1:4" x14ac:dyDescent="0.2">
      <c r="A1706" s="3" t="s">
        <v>98</v>
      </c>
    </row>
    <row r="1707" spans="1:4" ht="13.5" x14ac:dyDescent="0.2">
      <c r="A1707" s="8" t="s">
        <v>534</v>
      </c>
    </row>
    <row r="1708" spans="1:4" ht="13.5" x14ac:dyDescent="0.25">
      <c r="A1708" s="3" t="s">
        <v>82</v>
      </c>
      <c r="C1708" s="4" t="s">
        <v>181</v>
      </c>
      <c r="D1708" s="4">
        <v>264</v>
      </c>
    </row>
    <row r="1709" spans="1:4" ht="13.5" x14ac:dyDescent="0.25">
      <c r="A1709" s="3" t="s">
        <v>525</v>
      </c>
      <c r="C1709" s="4" t="s">
        <v>526</v>
      </c>
      <c r="D1709" s="4">
        <v>1</v>
      </c>
    </row>
    <row r="1710" spans="1:4" ht="13.5" x14ac:dyDescent="0.25">
      <c r="A1710" s="3" t="s">
        <v>85</v>
      </c>
      <c r="C1710" s="4" t="s">
        <v>527</v>
      </c>
      <c r="D1710" s="4">
        <v>1</v>
      </c>
    </row>
    <row r="1711" spans="1:4" ht="13.5" x14ac:dyDescent="0.25">
      <c r="A1711" s="3" t="s">
        <v>101</v>
      </c>
      <c r="C1711" s="4" t="s">
        <v>535</v>
      </c>
      <c r="D1711" s="4">
        <v>1</v>
      </c>
    </row>
    <row r="1712" spans="1:4" ht="13.5" x14ac:dyDescent="0.25">
      <c r="A1712" s="6"/>
      <c r="C1712" s="4"/>
      <c r="D1712" s="4"/>
    </row>
    <row r="1713" spans="1:4" ht="13.5" x14ac:dyDescent="0.25">
      <c r="A1713" s="7" t="s">
        <v>536</v>
      </c>
      <c r="C1713" s="4"/>
      <c r="D1713" s="4"/>
    </row>
    <row r="1714" spans="1:4" ht="13.5" x14ac:dyDescent="0.25">
      <c r="A1714" s="7" t="s">
        <v>537</v>
      </c>
      <c r="C1714" s="4"/>
      <c r="D1714" s="4"/>
    </row>
    <row r="1715" spans="1:4" ht="15.75" x14ac:dyDescent="0.25">
      <c r="A1715" s="3" t="s">
        <v>538</v>
      </c>
      <c r="C1715" s="4" t="s">
        <v>89</v>
      </c>
      <c r="D1715" s="4">
        <v>0.05</v>
      </c>
    </row>
    <row r="1716" spans="1:4" ht="15.75" x14ac:dyDescent="0.25">
      <c r="A1716" s="3" t="s">
        <v>539</v>
      </c>
      <c r="C1716" s="4" t="s">
        <v>89</v>
      </c>
      <c r="D1716" s="4">
        <f>(D1711*D1715)/100000</f>
        <v>4.9999999999999998E-7</v>
      </c>
    </row>
    <row r="1717" spans="1:4" ht="15.75" x14ac:dyDescent="0.25">
      <c r="A1717" s="3" t="s">
        <v>540</v>
      </c>
      <c r="C1717" s="4" t="s">
        <v>531</v>
      </c>
      <c r="D1717" s="4">
        <f>3600*D1716*D1708*D1709/1000000</f>
        <v>4.7520000000000002E-7</v>
      </c>
    </row>
    <row r="1718" spans="1:4" ht="13.5" x14ac:dyDescent="0.25">
      <c r="A1718" s="3" t="s">
        <v>541</v>
      </c>
      <c r="C1718" s="4" t="s">
        <v>150</v>
      </c>
      <c r="D1718" s="4">
        <f>D1716*D1710</f>
        <v>4.9999999999999998E-7</v>
      </c>
    </row>
    <row r="1719" spans="1:4" x14ac:dyDescent="0.2">
      <c r="A1719" s="3"/>
    </row>
    <row r="1720" spans="1:4" ht="13.5" thickBot="1" x14ac:dyDescent="0.25">
      <c r="A1720" s="3" t="s">
        <v>55</v>
      </c>
    </row>
    <row r="1721" spans="1:4" ht="27.75" thickBot="1" x14ac:dyDescent="0.25">
      <c r="A1721" s="11" t="s">
        <v>56</v>
      </c>
      <c r="B1721" s="12" t="s">
        <v>57</v>
      </c>
      <c r="C1721" s="12" t="s">
        <v>58</v>
      </c>
      <c r="D1721" s="12" t="s">
        <v>59</v>
      </c>
    </row>
    <row r="1722" spans="1:4" ht="26.25" thickBot="1" x14ac:dyDescent="0.25">
      <c r="A1722" s="13">
        <v>2868</v>
      </c>
      <c r="B1722" s="14" t="s">
        <v>108</v>
      </c>
      <c r="C1722" s="15">
        <f>D1718</f>
        <v>4.9999999999999998E-7</v>
      </c>
      <c r="D1722" s="15">
        <f>D1717</f>
        <v>4.7520000000000002E-7</v>
      </c>
    </row>
    <row r="1724" spans="1:4" x14ac:dyDescent="0.2">
      <c r="A1724" s="3" t="s">
        <v>78</v>
      </c>
    </row>
    <row r="1725" spans="1:4" x14ac:dyDescent="0.2">
      <c r="A1725" s="3" t="s">
        <v>521</v>
      </c>
    </row>
    <row r="1726" spans="1:4" x14ac:dyDescent="0.2">
      <c r="A1726" s="3" t="s">
        <v>97</v>
      </c>
    </row>
    <row r="1727" spans="1:4" x14ac:dyDescent="0.2">
      <c r="A1727" s="3" t="s">
        <v>98</v>
      </c>
    </row>
    <row r="1728" spans="1:4" ht="13.5" x14ac:dyDescent="0.2">
      <c r="A1728" s="8" t="s">
        <v>542</v>
      </c>
    </row>
    <row r="1729" spans="1:4" ht="13.5" x14ac:dyDescent="0.25">
      <c r="A1729" s="3" t="s">
        <v>82</v>
      </c>
      <c r="C1729" s="4" t="s">
        <v>181</v>
      </c>
      <c r="D1729" s="4">
        <v>264</v>
      </c>
    </row>
    <row r="1730" spans="1:4" ht="13.5" x14ac:dyDescent="0.25">
      <c r="A1730" s="3" t="s">
        <v>525</v>
      </c>
      <c r="C1730" s="4" t="s">
        <v>526</v>
      </c>
      <c r="D1730" s="4">
        <v>1</v>
      </c>
    </row>
    <row r="1731" spans="1:4" ht="13.5" x14ac:dyDescent="0.25">
      <c r="A1731" s="3" t="s">
        <v>85</v>
      </c>
      <c r="C1731" s="4" t="s">
        <v>527</v>
      </c>
      <c r="D1731" s="4">
        <v>1</v>
      </c>
    </row>
    <row r="1732" spans="1:4" ht="13.5" x14ac:dyDescent="0.25">
      <c r="A1732" s="3" t="s">
        <v>101</v>
      </c>
      <c r="C1732" s="4" t="s">
        <v>535</v>
      </c>
      <c r="D1732" s="4">
        <v>4.5</v>
      </c>
    </row>
    <row r="1733" spans="1:4" ht="13.5" x14ac:dyDescent="0.25">
      <c r="A1733" s="6"/>
      <c r="C1733" s="4"/>
      <c r="D1733" s="4"/>
    </row>
    <row r="1734" spans="1:4" ht="13.5" x14ac:dyDescent="0.25">
      <c r="A1734" s="7" t="s">
        <v>536</v>
      </c>
      <c r="C1734" s="4"/>
      <c r="D1734" s="4"/>
    </row>
    <row r="1735" spans="1:4" ht="13.5" x14ac:dyDescent="0.25">
      <c r="A1735" s="7" t="s">
        <v>537</v>
      </c>
      <c r="C1735" s="4"/>
      <c r="D1735" s="4"/>
    </row>
    <row r="1736" spans="1:4" ht="15.75" x14ac:dyDescent="0.25">
      <c r="A1736" s="3" t="s">
        <v>538</v>
      </c>
      <c r="C1736" s="4" t="s">
        <v>89</v>
      </c>
      <c r="D1736" s="4">
        <v>0.05</v>
      </c>
    </row>
    <row r="1737" spans="1:4" ht="15.75" x14ac:dyDescent="0.25">
      <c r="A1737" s="3" t="s">
        <v>539</v>
      </c>
      <c r="C1737" s="4" t="s">
        <v>89</v>
      </c>
      <c r="D1737" s="4">
        <f>(D1732*D1736)/100000</f>
        <v>2.2500000000000001E-6</v>
      </c>
    </row>
    <row r="1738" spans="1:4" ht="15.75" x14ac:dyDescent="0.25">
      <c r="A1738" s="3" t="s">
        <v>540</v>
      </c>
      <c r="C1738" s="4" t="s">
        <v>531</v>
      </c>
      <c r="D1738" s="4">
        <f>3600*D1737*D1729*D1730/1000000</f>
        <v>2.1383999999999997E-6</v>
      </c>
    </row>
    <row r="1739" spans="1:4" ht="13.5" x14ac:dyDescent="0.25">
      <c r="A1739" s="3" t="s">
        <v>541</v>
      </c>
      <c r="C1739" s="4" t="s">
        <v>150</v>
      </c>
      <c r="D1739" s="4">
        <f>D1737*D1731</f>
        <v>2.2500000000000001E-6</v>
      </c>
    </row>
    <row r="1740" spans="1:4" x14ac:dyDescent="0.2">
      <c r="A1740" s="3"/>
    </row>
    <row r="1741" spans="1:4" ht="13.5" thickBot="1" x14ac:dyDescent="0.25">
      <c r="A1741" s="3" t="s">
        <v>55</v>
      </c>
    </row>
    <row r="1742" spans="1:4" ht="27.75" thickBot="1" x14ac:dyDescent="0.25">
      <c r="A1742" s="11" t="s">
        <v>56</v>
      </c>
      <c r="B1742" s="12" t="s">
        <v>57</v>
      </c>
      <c r="C1742" s="12" t="s">
        <v>58</v>
      </c>
      <c r="D1742" s="12" t="s">
        <v>59</v>
      </c>
    </row>
    <row r="1743" spans="1:4" ht="26.25" thickBot="1" x14ac:dyDescent="0.25">
      <c r="A1743" s="13">
        <v>2868</v>
      </c>
      <c r="B1743" s="14" t="s">
        <v>108</v>
      </c>
      <c r="C1743" s="15">
        <f>D1739</f>
        <v>2.2500000000000001E-6</v>
      </c>
      <c r="D1743" s="15">
        <f>D1738</f>
        <v>2.1383999999999997E-6</v>
      </c>
    </row>
    <row r="1745" spans="1:4" x14ac:dyDescent="0.2">
      <c r="A1745" s="3" t="s">
        <v>78</v>
      </c>
    </row>
    <row r="1746" spans="1:4" x14ac:dyDescent="0.2">
      <c r="A1746" s="3" t="s">
        <v>79</v>
      </c>
    </row>
    <row r="1747" spans="1:4" x14ac:dyDescent="0.2">
      <c r="A1747" s="3" t="s">
        <v>97</v>
      </c>
    </row>
    <row r="1748" spans="1:4" x14ac:dyDescent="0.2">
      <c r="A1748" s="3" t="s">
        <v>98</v>
      </c>
    </row>
    <row r="1749" spans="1:4" x14ac:dyDescent="0.2">
      <c r="A1749" s="3" t="s">
        <v>99</v>
      </c>
    </row>
    <row r="1750" spans="1:4" ht="13.5" x14ac:dyDescent="0.2">
      <c r="A1750" s="8" t="s">
        <v>543</v>
      </c>
    </row>
    <row r="1751" spans="1:4" ht="13.5" x14ac:dyDescent="0.25">
      <c r="A1751" s="3" t="s">
        <v>82</v>
      </c>
      <c r="C1751" s="4" t="s">
        <v>54</v>
      </c>
      <c r="D1751" s="5">
        <v>264</v>
      </c>
    </row>
    <row r="1752" spans="1:4" ht="13.5" x14ac:dyDescent="0.25">
      <c r="A1752" s="3" t="s">
        <v>83</v>
      </c>
      <c r="C1752" s="4" t="s">
        <v>84</v>
      </c>
      <c r="D1752" s="1">
        <v>1</v>
      </c>
    </row>
    <row r="1753" spans="1:4" ht="13.5" x14ac:dyDescent="0.25">
      <c r="A1753" s="3" t="s">
        <v>85</v>
      </c>
      <c r="C1753" s="4" t="s">
        <v>86</v>
      </c>
      <c r="D1753" s="1">
        <v>1</v>
      </c>
    </row>
    <row r="1754" spans="1:4" ht="13.5" x14ac:dyDescent="0.25">
      <c r="A1754" s="3" t="s">
        <v>101</v>
      </c>
      <c r="C1754" s="23" t="s">
        <v>102</v>
      </c>
      <c r="D1754" s="1">
        <v>1</v>
      </c>
    </row>
    <row r="1755" spans="1:4" ht="13.5" x14ac:dyDescent="0.25">
      <c r="A1755" s="6"/>
      <c r="C1755" s="4"/>
      <c r="D1755" s="1"/>
    </row>
    <row r="1756" spans="1:4" ht="13.5" x14ac:dyDescent="0.2">
      <c r="A1756" s="101" t="s">
        <v>103</v>
      </c>
      <c r="B1756" s="101"/>
      <c r="C1756" s="3"/>
      <c r="D1756" s="1"/>
    </row>
    <row r="1757" spans="1:4" ht="15.75" x14ac:dyDescent="0.25">
      <c r="A1757" s="3" t="s">
        <v>489</v>
      </c>
      <c r="B1757" s="3"/>
      <c r="C1757" s="23" t="s">
        <v>104</v>
      </c>
      <c r="D1757" s="1">
        <v>0.05</v>
      </c>
    </row>
    <row r="1758" spans="1:4" ht="15.75" x14ac:dyDescent="0.25">
      <c r="A1758" s="3" t="s">
        <v>105</v>
      </c>
      <c r="B1758" s="3"/>
      <c r="C1758" s="23" t="s">
        <v>104</v>
      </c>
      <c r="D1758" s="1">
        <f>(D1754*D1757)/100000</f>
        <v>4.9999999999999998E-7</v>
      </c>
    </row>
    <row r="1759" spans="1:4" ht="15.75" x14ac:dyDescent="0.25">
      <c r="A1759" s="3" t="s">
        <v>106</v>
      </c>
      <c r="B1759" s="3"/>
      <c r="C1759" s="23" t="s">
        <v>22</v>
      </c>
      <c r="D1759" s="1">
        <f>3600*D1758*D1751*D1752/1000000</f>
        <v>4.7520000000000002E-7</v>
      </c>
    </row>
    <row r="1760" spans="1:4" ht="13.5" x14ac:dyDescent="0.25">
      <c r="A1760" s="3" t="s">
        <v>107</v>
      </c>
      <c r="B1760" s="3"/>
      <c r="C1760" s="23" t="s">
        <v>24</v>
      </c>
      <c r="D1760" s="1">
        <f>D1758*D1753</f>
        <v>4.9999999999999998E-7</v>
      </c>
    </row>
    <row r="1761" spans="1:5" x14ac:dyDescent="0.2">
      <c r="A1761" s="3"/>
      <c r="B1761" s="3"/>
      <c r="C1761" s="3"/>
      <c r="D1761" s="3"/>
      <c r="E1761" s="1"/>
    </row>
    <row r="1762" spans="1:5" ht="13.5" thickBot="1" x14ac:dyDescent="0.25">
      <c r="A1762" s="3" t="s">
        <v>55</v>
      </c>
      <c r="B1762" s="3"/>
      <c r="C1762" s="3"/>
      <c r="D1762" s="3"/>
      <c r="E1762" s="1"/>
    </row>
    <row r="1763" spans="1:5" ht="27.75" thickBot="1" x14ac:dyDescent="0.25">
      <c r="A1763" s="11" t="s">
        <v>56</v>
      </c>
      <c r="B1763" s="12" t="s">
        <v>57</v>
      </c>
      <c r="C1763" s="12" t="s">
        <v>58</v>
      </c>
      <c r="D1763" s="12" t="s">
        <v>59</v>
      </c>
      <c r="E1763" s="1"/>
    </row>
    <row r="1764" spans="1:5" ht="26.25" thickBot="1" x14ac:dyDescent="0.25">
      <c r="A1764" s="14">
        <v>2868</v>
      </c>
      <c r="B1764" s="14" t="s">
        <v>108</v>
      </c>
      <c r="C1764" s="16">
        <f>D1760</f>
        <v>4.9999999999999998E-7</v>
      </c>
      <c r="D1764" s="16">
        <f>D1759</f>
        <v>4.7520000000000002E-7</v>
      </c>
      <c r="E1764" s="1"/>
    </row>
    <row r="1766" spans="1:5" ht="13.5" thickBot="1" x14ac:dyDescent="0.25">
      <c r="A1766" s="3" t="s">
        <v>544</v>
      </c>
      <c r="B1766" s="3"/>
      <c r="C1766" s="3"/>
      <c r="D1766" s="3"/>
    </row>
    <row r="1767" spans="1:5" ht="27.75" thickBot="1" x14ac:dyDescent="0.25">
      <c r="A1767" s="11" t="s">
        <v>56</v>
      </c>
      <c r="B1767" s="12" t="s">
        <v>57</v>
      </c>
      <c r="C1767" s="12" t="s">
        <v>58</v>
      </c>
      <c r="D1767" s="12" t="s">
        <v>59</v>
      </c>
    </row>
    <row r="1768" spans="1:5" ht="13.5" thickBot="1" x14ac:dyDescent="0.25">
      <c r="A1768" s="13">
        <v>123</v>
      </c>
      <c r="B1768" s="14" t="s">
        <v>60</v>
      </c>
      <c r="C1768" s="16">
        <f>C1665+C1621</f>
        <v>3.908E-3</v>
      </c>
      <c r="D1768" s="16">
        <f t="shared" ref="C1768:D1770" si="0">D1665+D1621</f>
        <v>1.48566528E-2</v>
      </c>
    </row>
    <row r="1769" spans="1:5" ht="13.5" thickBot="1" x14ac:dyDescent="0.25">
      <c r="A1769" s="13">
        <v>143</v>
      </c>
      <c r="B1769" s="14" t="s">
        <v>61</v>
      </c>
      <c r="C1769" s="16">
        <f t="shared" si="0"/>
        <v>6.9200000000000002E-4</v>
      </c>
      <c r="D1769" s="16">
        <f t="shared" si="0"/>
        <v>2.6307072000000004E-3</v>
      </c>
    </row>
    <row r="1770" spans="1:5" ht="13.5" thickBot="1" x14ac:dyDescent="0.25">
      <c r="A1770" s="13">
        <v>342</v>
      </c>
      <c r="B1770" s="14" t="s">
        <v>65</v>
      </c>
      <c r="C1770" s="16">
        <f t="shared" si="0"/>
        <v>1.5999999999999999E-4</v>
      </c>
      <c r="D1770" s="16">
        <f t="shared" si="0"/>
        <v>6.0825600000000005E-4</v>
      </c>
    </row>
    <row r="1771" spans="1:5" ht="13.5" thickBot="1" x14ac:dyDescent="0.25">
      <c r="A1771" s="13">
        <v>2902</v>
      </c>
      <c r="B1771" s="14" t="s">
        <v>284</v>
      </c>
      <c r="C1771" s="59">
        <f>C1700</f>
        <v>6.7500000000000004E-2</v>
      </c>
      <c r="D1771" s="18">
        <f>D1700</f>
        <v>6.4152000000000001E-2</v>
      </c>
    </row>
    <row r="1772" spans="1:5" ht="13.5" thickBot="1" x14ac:dyDescent="0.25">
      <c r="A1772" s="13">
        <v>2930</v>
      </c>
      <c r="B1772" s="14" t="s">
        <v>533</v>
      </c>
      <c r="C1772" s="82">
        <f>C1701</f>
        <v>2.6280000000000001E-2</v>
      </c>
      <c r="D1772" s="19">
        <f>D1701</f>
        <v>2.4976512000000003E-2</v>
      </c>
    </row>
    <row r="1773" spans="1:5" ht="26.25" thickBot="1" x14ac:dyDescent="0.25">
      <c r="A1773" s="14">
        <v>2868</v>
      </c>
      <c r="B1773" s="14" t="s">
        <v>108</v>
      </c>
      <c r="C1773" s="15">
        <f>C1722+C1743+C1764</f>
        <v>3.2499999999999998E-6</v>
      </c>
      <c r="D1773" s="15">
        <f>D1722+D1743+D1764</f>
        <v>3.0888E-6</v>
      </c>
    </row>
    <row r="1775" spans="1:5" ht="13.5" x14ac:dyDescent="0.2">
      <c r="A1775" s="8" t="s">
        <v>506</v>
      </c>
    </row>
    <row r="1776" spans="1:5" ht="27" x14ac:dyDescent="0.2">
      <c r="A1776" s="62" t="s">
        <v>56</v>
      </c>
      <c r="B1776" s="62" t="s">
        <v>277</v>
      </c>
      <c r="C1776" s="62" t="s">
        <v>58</v>
      </c>
      <c r="D1776" s="62" t="s">
        <v>59</v>
      </c>
    </row>
    <row r="1777" spans="1:4" x14ac:dyDescent="0.2">
      <c r="A1777" s="63">
        <v>123</v>
      </c>
      <c r="B1777" s="63" t="s">
        <v>490</v>
      </c>
      <c r="C1777" s="64">
        <f>C177+C334+C1768</f>
        <v>2.6550166666666666E-2</v>
      </c>
      <c r="D1777" s="64">
        <f>D177+D334+D1768</f>
        <v>2.6548252799999998E-2</v>
      </c>
    </row>
    <row r="1778" spans="1:4" x14ac:dyDescent="0.2">
      <c r="A1778" s="63">
        <v>143</v>
      </c>
      <c r="B1778" s="63" t="s">
        <v>491</v>
      </c>
      <c r="C1778" s="64">
        <f>C178+C335+C1769</f>
        <v>3.1095555555555555E-3</v>
      </c>
      <c r="D1778" s="64">
        <f>D178+D335+D1769</f>
        <v>4.1619072000000003E-3</v>
      </c>
    </row>
    <row r="1779" spans="1:4" x14ac:dyDescent="0.2">
      <c r="A1779" s="63">
        <v>301</v>
      </c>
      <c r="B1779" s="63" t="s">
        <v>492</v>
      </c>
      <c r="C1779" s="69">
        <f>C179+C336+C569+C714+C886</f>
        <v>4.6723096573134333</v>
      </c>
      <c r="D1779" s="69">
        <f>D179+D336+D569+D714+D886</f>
        <v>10.045156658688001</v>
      </c>
    </row>
    <row r="1780" spans="1:4" x14ac:dyDescent="0.2">
      <c r="A1780" s="63">
        <v>304</v>
      </c>
      <c r="B1780" s="63" t="s">
        <v>493</v>
      </c>
      <c r="C1780" s="70">
        <f>C180+C337+C570+C715+C887</f>
        <v>0.75925031931343279</v>
      </c>
      <c r="D1780" s="70">
        <f>D180+D337+D570+D715+D887</f>
        <v>1.6323379570368002</v>
      </c>
    </row>
    <row r="1781" spans="1:4" x14ac:dyDescent="0.2">
      <c r="A1781" s="63">
        <v>316</v>
      </c>
      <c r="B1781" s="63" t="s">
        <v>280</v>
      </c>
      <c r="C1781" s="65">
        <f>C571</f>
        <v>2.2122363684907336E-4</v>
      </c>
      <c r="D1781" s="65">
        <f>D571</f>
        <v>1.0671828241599298E-4</v>
      </c>
    </row>
    <row r="1782" spans="1:4" x14ac:dyDescent="0.2">
      <c r="A1782" s="63">
        <v>328</v>
      </c>
      <c r="B1782" s="63" t="s">
        <v>511</v>
      </c>
      <c r="C1782" s="65">
        <f>C575+C716+C888</f>
        <v>1.3636926529432349</v>
      </c>
      <c r="D1782" s="65">
        <f>D575+D716+D888</f>
        <v>1.1521239357798168</v>
      </c>
    </row>
    <row r="1783" spans="1:4" x14ac:dyDescent="0.2">
      <c r="A1783" s="63">
        <v>330</v>
      </c>
      <c r="B1783" s="63" t="s">
        <v>281</v>
      </c>
      <c r="C1783" s="65">
        <f>C717+C889+C572</f>
        <v>0.93267993366500823</v>
      </c>
      <c r="D1783" s="65">
        <f>D717+D889+D572</f>
        <v>1.6411249999999999</v>
      </c>
    </row>
    <row r="1784" spans="1:4" x14ac:dyDescent="0.2">
      <c r="A1784" s="63">
        <v>333</v>
      </c>
      <c r="B1784" s="63" t="s">
        <v>494</v>
      </c>
      <c r="C1784" s="66">
        <f>C787</f>
        <v>3.1108000000000001E-5</v>
      </c>
      <c r="D1784" s="66">
        <f>D787</f>
        <v>3.3683999999999998E-4</v>
      </c>
    </row>
    <row r="1785" spans="1:4" x14ac:dyDescent="0.2">
      <c r="A1785" s="63">
        <v>337</v>
      </c>
      <c r="B1785" s="63" t="s">
        <v>282</v>
      </c>
      <c r="C1785" s="69">
        <f>C181+C338+C573+C718+C890</f>
        <v>3.8897639197710037</v>
      </c>
      <c r="D1785" s="69">
        <f>D181+D338+D573+D718+D890</f>
        <v>8.2146540148975316</v>
      </c>
    </row>
    <row r="1786" spans="1:4" x14ac:dyDescent="0.2">
      <c r="A1786" s="63">
        <v>342</v>
      </c>
      <c r="B1786" s="63" t="s">
        <v>283</v>
      </c>
      <c r="C1786" s="68">
        <f>C182+C339+C574+C1770</f>
        <v>1.8392159101022361E-3</v>
      </c>
      <c r="D1786" s="68">
        <f>D182+D339+D574+D1770</f>
        <v>1.4575857550333188E-3</v>
      </c>
    </row>
    <row r="1787" spans="1:4" ht="38.25" x14ac:dyDescent="0.2">
      <c r="A1787" s="63">
        <v>344</v>
      </c>
      <c r="B1787" s="63" t="s">
        <v>507</v>
      </c>
      <c r="C1787" s="64">
        <f>C183+C340</f>
        <v>4.1666666666666669E-4</v>
      </c>
      <c r="D1787" s="64">
        <f>D183+D340</f>
        <v>1.2E-4</v>
      </c>
    </row>
    <row r="1788" spans="1:4" x14ac:dyDescent="0.2">
      <c r="A1788" s="63">
        <v>616</v>
      </c>
      <c r="B1788" s="63" t="s">
        <v>495</v>
      </c>
      <c r="C1788" s="64">
        <f>C650</f>
        <v>3.15E-2</v>
      </c>
      <c r="D1788" s="64">
        <f>D650</f>
        <v>4.2839999999999996E-2</v>
      </c>
    </row>
    <row r="1789" spans="1:4" x14ac:dyDescent="0.2">
      <c r="A1789" s="63">
        <v>621</v>
      </c>
      <c r="B1789" s="63" t="s">
        <v>496</v>
      </c>
      <c r="C1789" s="64">
        <f>C651</f>
        <v>5.6124444444444442E-2</v>
      </c>
      <c r="D1789" s="64">
        <f>D651</f>
        <v>2.2959999999999998E-2</v>
      </c>
    </row>
    <row r="1790" spans="1:4" x14ac:dyDescent="0.2">
      <c r="A1790" s="63">
        <v>703</v>
      </c>
      <c r="B1790" s="63" t="s">
        <v>512</v>
      </c>
      <c r="C1790" s="72">
        <f>C719+C891</f>
        <v>7.0355555555555552E-6</v>
      </c>
      <c r="D1790" s="72">
        <f>D719+D891</f>
        <v>1.6562975000000002E-5</v>
      </c>
    </row>
    <row r="1791" spans="1:4" x14ac:dyDescent="0.2">
      <c r="A1791" s="63">
        <v>1042</v>
      </c>
      <c r="B1791" s="63" t="s">
        <v>497</v>
      </c>
      <c r="C1791" s="64">
        <f t="shared" ref="C1791:D1794" si="1">C652</f>
        <v>2.0533333333333334E-2</v>
      </c>
      <c r="D1791" s="64">
        <f t="shared" si="1"/>
        <v>8.3999999999999995E-3</v>
      </c>
    </row>
    <row r="1792" spans="1:4" x14ac:dyDescent="0.2">
      <c r="A1792" s="63">
        <v>1061</v>
      </c>
      <c r="B1792" s="63" t="s">
        <v>498</v>
      </c>
      <c r="C1792" s="64">
        <f t="shared" si="1"/>
        <v>2.7377777777777779E-2</v>
      </c>
      <c r="D1792" s="64">
        <f t="shared" si="1"/>
        <v>1.12E-2</v>
      </c>
    </row>
    <row r="1793" spans="1:4" x14ac:dyDescent="0.2">
      <c r="A1793" s="63">
        <v>1119</v>
      </c>
      <c r="B1793" s="63" t="s">
        <v>499</v>
      </c>
      <c r="C1793" s="64">
        <f t="shared" si="1"/>
        <v>1.0951111111111111E-2</v>
      </c>
      <c r="D1793" s="64">
        <f t="shared" si="1"/>
        <v>4.4799999999999996E-3</v>
      </c>
    </row>
    <row r="1794" spans="1:4" x14ac:dyDescent="0.2">
      <c r="A1794" s="63">
        <v>1210</v>
      </c>
      <c r="B1794" s="63" t="s">
        <v>500</v>
      </c>
      <c r="C1794" s="64">
        <f t="shared" si="1"/>
        <v>1.0951111111111111E-2</v>
      </c>
      <c r="D1794" s="64">
        <f t="shared" si="1"/>
        <v>4.4799999999999996E-3</v>
      </c>
    </row>
    <row r="1795" spans="1:4" x14ac:dyDescent="0.2">
      <c r="A1795" s="63">
        <v>1325</v>
      </c>
      <c r="B1795" s="63" t="s">
        <v>513</v>
      </c>
      <c r="C1795" s="69">
        <f>C720+C892</f>
        <v>8.066666666666665E-2</v>
      </c>
      <c r="D1795" s="69">
        <f>D720+D892</f>
        <v>0.16015470000000001</v>
      </c>
    </row>
    <row r="1796" spans="1:4" x14ac:dyDescent="0.2">
      <c r="A1796" s="63">
        <v>1401</v>
      </c>
      <c r="B1796" s="63" t="s">
        <v>501</v>
      </c>
      <c r="C1796" s="64">
        <f>C656</f>
        <v>1.0951111111111111E-2</v>
      </c>
      <c r="D1796" s="64">
        <f>D656</f>
        <v>4.4799999999999996E-3</v>
      </c>
    </row>
    <row r="1797" spans="1:4" x14ac:dyDescent="0.2">
      <c r="A1797" s="63">
        <v>2735</v>
      </c>
      <c r="B1797" s="63" t="s">
        <v>502</v>
      </c>
      <c r="C1797" s="66">
        <f>C438+C829</f>
        <v>9.0000000000000008E-4</v>
      </c>
      <c r="D1797" s="66">
        <f>D438+D829</f>
        <v>3.0250200000000001E-4</v>
      </c>
    </row>
    <row r="1798" spans="1:4" x14ac:dyDescent="0.2">
      <c r="A1798" s="63">
        <v>2752</v>
      </c>
      <c r="B1798" s="63" t="s">
        <v>503</v>
      </c>
      <c r="C1798" s="64">
        <f>C657</f>
        <v>3.15E-2</v>
      </c>
      <c r="D1798" s="64">
        <f>D657</f>
        <v>4.2839999999999996E-2</v>
      </c>
    </row>
    <row r="1799" spans="1:4" x14ac:dyDescent="0.2">
      <c r="A1799" s="67">
        <v>2754</v>
      </c>
      <c r="B1799" s="67" t="s">
        <v>504</v>
      </c>
      <c r="C1799" s="71">
        <f>C721+C788+C893</f>
        <v>1.9476344475555556</v>
      </c>
      <c r="D1799" s="71">
        <f>D721+D788+D893</f>
        <v>4.0211691600000004</v>
      </c>
    </row>
    <row r="1800" spans="1:4" ht="25.5" x14ac:dyDescent="0.2">
      <c r="A1800" s="63">
        <v>2868</v>
      </c>
      <c r="B1800" s="63" t="s">
        <v>508</v>
      </c>
      <c r="C1800" s="84">
        <f>C395+C1773</f>
        <v>5.2499999999999997E-6</v>
      </c>
      <c r="D1800" s="84">
        <f>D395+D1773</f>
        <v>4.8168000000000002E-6</v>
      </c>
    </row>
    <row r="1801" spans="1:4" x14ac:dyDescent="0.2">
      <c r="A1801" s="63">
        <v>2902</v>
      </c>
      <c r="B1801" s="63" t="s">
        <v>509</v>
      </c>
      <c r="C1801" s="68">
        <f>C396+C1771</f>
        <v>7.17E-2</v>
      </c>
      <c r="D1801" s="68">
        <f>D396+D1771</f>
        <v>0.11858400000000002</v>
      </c>
    </row>
    <row r="1802" spans="1:4" ht="38.25" x14ac:dyDescent="0.2">
      <c r="A1802" s="63">
        <v>2908</v>
      </c>
      <c r="B1802" s="63" t="s">
        <v>505</v>
      </c>
      <c r="C1802" s="69">
        <f>C184+C341+C1017+C1141+C1263+C1360+C1457+C1578</f>
        <v>6.4030390666666666</v>
      </c>
      <c r="D1802" s="69">
        <f>D184+D341+D1017+D1141+D1263+D1360+D1457+D1578</f>
        <v>59.355513617920003</v>
      </c>
    </row>
    <row r="1803" spans="1:4" x14ac:dyDescent="0.2">
      <c r="A1803" s="63">
        <v>2930</v>
      </c>
      <c r="B1803" s="63" t="s">
        <v>510</v>
      </c>
      <c r="C1803" s="68">
        <f>C397+C1772</f>
        <v>2.8880000000000003E-2</v>
      </c>
      <c r="D1803" s="83">
        <f>D397+D1772</f>
        <v>5.8672511999999996E-2</v>
      </c>
    </row>
    <row r="1804" spans="1:4" x14ac:dyDescent="0.2">
      <c r="C1804" s="1">
        <f>SUM(C1777:C1803)</f>
        <v>20.382585774775286</v>
      </c>
      <c r="D1804" s="1">
        <f>SUM(D1777:D1803)</f>
        <v>86.574226742134599</v>
      </c>
    </row>
  </sheetData>
  <mergeCells count="86">
    <mergeCell ref="A1547:B1547"/>
    <mergeCell ref="A1567:B1567"/>
    <mergeCell ref="A1568:B1568"/>
    <mergeCell ref="A1516:B1516"/>
    <mergeCell ref="A1517:B1517"/>
    <mergeCell ref="A1523:B1523"/>
    <mergeCell ref="A1542:B1542"/>
    <mergeCell ref="A1543:B1543"/>
    <mergeCell ref="A1462:D1462"/>
    <mergeCell ref="A1471:B1471"/>
    <mergeCell ref="A1490:B1490"/>
    <mergeCell ref="A1491:B1491"/>
    <mergeCell ref="A1497:B1497"/>
    <mergeCell ref="A1111:B1111"/>
    <mergeCell ref="A1131:B1131"/>
    <mergeCell ref="A1132:B1132"/>
    <mergeCell ref="A1078:B1078"/>
    <mergeCell ref="A1079:B1079"/>
    <mergeCell ref="A1085:C1085"/>
    <mergeCell ref="A1104:B1104"/>
    <mergeCell ref="A1105:B1105"/>
    <mergeCell ref="A1022:D1022"/>
    <mergeCell ref="A1033:C1033"/>
    <mergeCell ref="A1052:B1052"/>
    <mergeCell ref="A1053:B1053"/>
    <mergeCell ref="A1059:C1059"/>
    <mergeCell ref="A987:B987"/>
    <mergeCell ref="A1007:B1007"/>
    <mergeCell ref="A1008:B1008"/>
    <mergeCell ref="A935:C935"/>
    <mergeCell ref="A961:C961"/>
    <mergeCell ref="A980:B980"/>
    <mergeCell ref="A928:B928"/>
    <mergeCell ref="A929:B929"/>
    <mergeCell ref="A954:B954"/>
    <mergeCell ref="A955:B955"/>
    <mergeCell ref="A981:B981"/>
    <mergeCell ref="A1756:B1756"/>
    <mergeCell ref="A109:C109"/>
    <mergeCell ref="A115:C115"/>
    <mergeCell ref="A898:D898"/>
    <mergeCell ref="A294:C294"/>
    <mergeCell ref="A300:C300"/>
    <mergeCell ref="A387:B387"/>
    <mergeCell ref="A711:A713"/>
    <mergeCell ref="B711:B713"/>
    <mergeCell ref="C711:C713"/>
    <mergeCell ref="D711:D713"/>
    <mergeCell ref="A883:A885"/>
    <mergeCell ref="B883:B885"/>
    <mergeCell ref="C883:C885"/>
    <mergeCell ref="D883:D885"/>
    <mergeCell ref="A909:C909"/>
    <mergeCell ref="A1147:D1147"/>
    <mergeCell ref="A1156:B1156"/>
    <mergeCell ref="A1175:B1175"/>
    <mergeCell ref="A1176:B1176"/>
    <mergeCell ref="A1182:B1182"/>
    <mergeCell ref="A1201:B1201"/>
    <mergeCell ref="A1202:B1202"/>
    <mergeCell ref="A1208:B1208"/>
    <mergeCell ref="A1227:B1227"/>
    <mergeCell ref="A1228:B1228"/>
    <mergeCell ref="A1232:B1232"/>
    <mergeCell ref="A1252:B1252"/>
    <mergeCell ref="A1253:B1253"/>
    <mergeCell ref="A1268:D1268"/>
    <mergeCell ref="A1277:B1277"/>
    <mergeCell ref="A1296:B1296"/>
    <mergeCell ref="A1297:B1297"/>
    <mergeCell ref="A1303:B1303"/>
    <mergeCell ref="A1322:B1322"/>
    <mergeCell ref="A1323:B1323"/>
    <mergeCell ref="A1329:B1329"/>
    <mergeCell ref="A1348:B1348"/>
    <mergeCell ref="A1349:B1349"/>
    <mergeCell ref="A1365:D1365"/>
    <mergeCell ref="A1374:B1374"/>
    <mergeCell ref="A1426:B1426"/>
    <mergeCell ref="A1445:B1445"/>
    <mergeCell ref="A1446:B1446"/>
    <mergeCell ref="A1393:B1393"/>
    <mergeCell ref="A1394:B1394"/>
    <mergeCell ref="A1400:B1400"/>
    <mergeCell ref="A1419:B1419"/>
    <mergeCell ref="A1420:B14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2024-06-21T08:18:16Z</dcterms:modified>
</cp:coreProperties>
</file>